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Лист1" sheetId="1" r:id="rId1"/>
  </sheets>
  <definedNames>
    <definedName name="_xlnm._FilterDatabase" localSheetId="0" hidden="1">Лист1!$A$6:$F$130</definedName>
    <definedName name="_xlnm.Print_Titles" localSheetId="0">Лист1!$8:$8</definedName>
    <definedName name="_xlnm.Print_Area" localSheetId="0">Лист1!$A$1:$F$132</definedName>
  </definedNames>
  <calcPr calcId="124519"/>
</workbook>
</file>

<file path=xl/calcChain.xml><?xml version="1.0" encoding="utf-8"?>
<calcChain xmlns="http://schemas.openxmlformats.org/spreadsheetml/2006/main">
  <c r="D113" i="1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41"/>
  <c r="D56"/>
  <c r="D55"/>
  <c r="D54"/>
  <c r="D40" l="1"/>
  <c r="D42"/>
  <c r="D43"/>
  <c r="D10" l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4"/>
  <c r="D45"/>
  <c r="D46"/>
  <c r="D47"/>
  <c r="D48"/>
  <c r="D49"/>
  <c r="D50"/>
  <c r="D51"/>
  <c r="D52"/>
  <c r="D53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9"/>
</calcChain>
</file>

<file path=xl/sharedStrings.xml><?xml version="1.0" encoding="utf-8"?>
<sst xmlns="http://schemas.openxmlformats.org/spreadsheetml/2006/main" count="260" uniqueCount="260">
  <si>
    <t>Код формы по ОКУД</t>
  </si>
  <si>
    <t>0503163</t>
  </si>
  <si>
    <t xml:space="preserve"> Сведения об изменениях бюджетной росписи</t>
  </si>
  <si>
    <t>Утверждено на год</t>
  </si>
  <si>
    <t>Причины изменений</t>
  </si>
  <si>
    <t>1</t>
  </si>
  <si>
    <t>2</t>
  </si>
  <si>
    <t>3</t>
  </si>
  <si>
    <t>4</t>
  </si>
  <si>
    <t>5</t>
  </si>
  <si>
    <t>14607010000000000000</t>
  </si>
  <si>
    <t>14607020000000000000</t>
  </si>
  <si>
    <t>14607070000000000000</t>
  </si>
  <si>
    <t>14607090000000000000</t>
  </si>
  <si>
    <t>14610040000000000000</t>
  </si>
  <si>
    <t>04601130000000000000</t>
  </si>
  <si>
    <t>04605010000000000000</t>
  </si>
  <si>
    <t>04701070000000000000</t>
  </si>
  <si>
    <t>05601060000000000000</t>
  </si>
  <si>
    <t>05601130000000000000</t>
  </si>
  <si>
    <t>05613010000000000000</t>
  </si>
  <si>
    <t>11508010000000000000</t>
  </si>
  <si>
    <t>11610010000000000000</t>
  </si>
  <si>
    <t>11610030000000000000</t>
  </si>
  <si>
    <t>11610060000000000000</t>
  </si>
  <si>
    <t>11705020000000000000</t>
  </si>
  <si>
    <t>11705050000000000000</t>
  </si>
  <si>
    <t>11907070000000000000</t>
  </si>
  <si>
    <t>11911010000000000000</t>
  </si>
  <si>
    <t>11911020000000000000</t>
  </si>
  <si>
    <t>11911050000000000000</t>
  </si>
  <si>
    <t>12101040000000000000</t>
  </si>
  <si>
    <t>12101110000000000000</t>
  </si>
  <si>
    <t>12204060000000000000</t>
  </si>
  <si>
    <t>12205030000000000000</t>
  </si>
  <si>
    <t>12304120000000000000</t>
  </si>
  <si>
    <t>12308010000000000000</t>
  </si>
  <si>
    <t>12401060000000000000</t>
  </si>
  <si>
    <t>14701130000000000000</t>
  </si>
  <si>
    <t>14704080000000000000</t>
  </si>
  <si>
    <t>14704090000000000000</t>
  </si>
  <si>
    <t>14705030000000000000</t>
  </si>
  <si>
    <t>14705050000000000000</t>
  </si>
  <si>
    <t>25001040000000000000</t>
  </si>
  <si>
    <t>25001050000000000000</t>
  </si>
  <si>
    <t>25005010000000000000</t>
  </si>
  <si>
    <t>25005030000000000000</t>
  </si>
  <si>
    <t>25007020000000000000</t>
  </si>
  <si>
    <t>25007070000000000000</t>
  </si>
  <si>
    <t>25007090000000000000</t>
  </si>
  <si>
    <t>25010040000000000000</t>
  </si>
  <si>
    <t>25101040000000000000</t>
  </si>
  <si>
    <t>25101050000000000000</t>
  </si>
  <si>
    <t>25104090000000000000</t>
  </si>
  <si>
    <t>25105010000000000000</t>
  </si>
  <si>
    <t>25105030000000000000</t>
  </si>
  <si>
    <t>25107010000000000000</t>
  </si>
  <si>
    <t>25107020000000000000</t>
  </si>
  <si>
    <t>25107070000000000000</t>
  </si>
  <si>
    <t>25107090000000000000</t>
  </si>
  <si>
    <t>25110040000000000000</t>
  </si>
  <si>
    <t>25201040000000000000</t>
  </si>
  <si>
    <t>25201050000000000000</t>
  </si>
  <si>
    <t>25205010000000000000</t>
  </si>
  <si>
    <t>25205030000000000000</t>
  </si>
  <si>
    <t>25207010000000000000</t>
  </si>
  <si>
    <t>25207020000000000000</t>
  </si>
  <si>
    <t>25207070000000000000</t>
  </si>
  <si>
    <t>25207090000000000000</t>
  </si>
  <si>
    <t>25301040000000000000</t>
  </si>
  <si>
    <t>25301050000000000000</t>
  </si>
  <si>
    <t>25305010000000000000</t>
  </si>
  <si>
    <t>25305030000000000000</t>
  </si>
  <si>
    <t>25307010000000000000</t>
  </si>
  <si>
    <t>25307020000000000000</t>
  </si>
  <si>
    <t>25307070000000000000</t>
  </si>
  <si>
    <t>25307090000000000000</t>
  </si>
  <si>
    <t>25310040000000000000</t>
  </si>
  <si>
    <t>25401040000000000000</t>
  </si>
  <si>
    <t>25401050000000000000</t>
  </si>
  <si>
    <t>25404090000000000000</t>
  </si>
  <si>
    <t>25405030000000000000</t>
  </si>
  <si>
    <t>25407010000000000000</t>
  </si>
  <si>
    <t>25407020000000000000</t>
  </si>
  <si>
    <t>25407090000000000000</t>
  </si>
  <si>
    <t>25410040000000000000</t>
  </si>
  <si>
    <t>25501040000000000000</t>
  </si>
  <si>
    <t>25501050000000000000</t>
  </si>
  <si>
    <t>25504090000000000000</t>
  </si>
  <si>
    <t>25505010000000000000</t>
  </si>
  <si>
    <t>25507010000000000000</t>
  </si>
  <si>
    <t>25507020000000000000</t>
  </si>
  <si>
    <t>25507070000000000000</t>
  </si>
  <si>
    <t>25507090000000000000</t>
  </si>
  <si>
    <t>Код классификации расходов бюджетов</t>
  </si>
  <si>
    <t>главного распорядителя бюджетных средств</t>
  </si>
  <si>
    <t>11507030000000000000</t>
  </si>
  <si>
    <t>11604010000000000000</t>
  </si>
  <si>
    <t>11705010000000000000</t>
  </si>
  <si>
    <t>11705030000000000000</t>
  </si>
  <si>
    <t>12104120000000000000</t>
  </si>
  <si>
    <t>12301130000000000000</t>
  </si>
  <si>
    <t>12305010000000000000</t>
  </si>
  <si>
    <t>14607030000000000000</t>
  </si>
  <si>
    <t>25004090000000000000</t>
  </si>
  <si>
    <t>25007030000000000000</t>
  </si>
  <si>
    <t>25107030000000000000</t>
  </si>
  <si>
    <t>25207030000000000000</t>
  </si>
  <si>
    <t>25210040000000000000</t>
  </si>
  <si>
    <t>25307030000000000000</t>
  </si>
  <si>
    <t>25407030000000000000</t>
  </si>
  <si>
    <t>25505030000000000000</t>
  </si>
  <si>
    <t>25507030000000000000</t>
  </si>
  <si>
    <t>12101020000000000000</t>
  </si>
  <si>
    <t>12501130000000000000</t>
  </si>
  <si>
    <t>12503090000000000000</t>
  </si>
  <si>
    <t>12507050000000000000</t>
  </si>
  <si>
    <t>14705010000000000000</t>
  </si>
  <si>
    <t>25505020000000000000</t>
  </si>
  <si>
    <t>Итого</t>
  </si>
  <si>
    <t>Разница между
показателями
бюджетной росписи
и закона (решения)
о бюджете, руб.</t>
  </si>
  <si>
    <t>бюджетной росписью
с учетом изменений
на отчетную дату, руб.</t>
  </si>
  <si>
    <t>законом (решением)
о бюджете, руб.</t>
  </si>
  <si>
    <t>04605030000000000000</t>
  </si>
  <si>
    <t>11508040000000000000</t>
  </si>
  <si>
    <t>11911030000000000000</t>
  </si>
  <si>
    <t>12101130000000000000</t>
  </si>
  <si>
    <t>12201130000000000000</t>
  </si>
  <si>
    <t>12204120000000000000</t>
  </si>
  <si>
    <t>14704050000000000000</t>
  </si>
  <si>
    <t>25003090000000000000</t>
  </si>
  <si>
    <t>25103090000000000000</t>
  </si>
  <si>
    <t>25301130000000000000</t>
  </si>
  <si>
    <t>25405010000000000000</t>
  </si>
  <si>
    <t>25503090000000000000</t>
  </si>
  <si>
    <t>25510040000000000000</t>
  </si>
  <si>
    <t>25511020000000000000</t>
  </si>
  <si>
    <t>-250000,00 уменьшение ассигнований по решению СГД от 08.11.2018 № 42-305;
-631700,00 уменьшение ассигнований по решению СГД от 25.12.2018 № 45-328</t>
  </si>
  <si>
    <t>+1898600,00 увеличение ассигнований по решению СГД от 19.04.2018 № 33-246;
-928300,00 уменьшение ассигнований по решению СГД от 25.12.2018 № 45-328</t>
  </si>
  <si>
    <t>+100800,00 увеличение ассигнований по решению СГД от 31.05.2018 № 34-257;
+3564000,00 увеличение ассигнований по решению СГД от 19.07.2018 № 37-281;
-50800,00 уменьшение ассигнований по решению СГД от 27.09.2018 № 40-295;
-181000,00 уменьшение ассигнований по решению СГД от 08.11.2018 № 42-305;
-212300,00 уменьшение ассигнований по решению СГД от 25.12.2018 № 45-328</t>
  </si>
  <si>
    <t>-3602200,00 уменьшение ассигнований по решению СГД от 27.03.2018 № 32-237;
-50800,00 уменьшение ассигнований по решению СГД от 31.05.2018 № 34-257;
+30050800,00 увеличение ассигнований по решению СГД от 27.09.2018 № 40-295;
+14445000,00 увеличение ассигнований по решению СГД от 08.11.2018 № 42-305</t>
  </si>
  <si>
    <t>-1483500,00 уменьшение ассигнований по решению СГД от 08.11.2018 № 42-305</t>
  </si>
  <si>
    <t>-1450000,00 уменьшение ассигнований по решению СГД от 27.09.2018 № 40-295;
-3678900,00 уменьшение ассигнований по решению СГД от 08.11.2018 № 42-305;
-133300,00 уменьшение ассигнований по решению СГД от 25.12.2018 № 45-328</t>
  </si>
  <si>
    <t>+1333100,00 увеличение ассигнований по решению СГД от 19.07.2018 № 37-281;
-281500,00 уменьшение ассигнований по решению СГД от 08.11.2018 № 42-305
-1500,00 уменьшение ассигнований по решению СГД от 25.12.2018 № 45-328</t>
  </si>
  <si>
    <t>+75000,00 увеличение ассигнований по решению СГД от 27.09.2018 № 40-295;
-12993900,00 уменьшение ассигнований по решению СГД от 25.12.2018 № 45-328</t>
  </si>
  <si>
    <t>+100000,00 увеличение ассигнований по решению СГД от 27.03.2018 № 32-237;
+329700,00 увеличение ассигнований по решению СГД от 19.07.2018 № 37-281;
+103300,00 увеличение ассигнований по решению СГД от 25.12.2018 № 45-328</t>
  </si>
  <si>
    <t>-30400,00 уменьшение ассигнований по решению СГД от 08.11.2018 № 42-305</t>
  </si>
  <si>
    <t>+63400,00 увеличение ассигнований по решению СГД от 31.05.2018 № 34-257;
+89700,00 увеличение ассигнований по решению СГД от 08.11.2018 № 42-305</t>
  </si>
  <si>
    <t>-210000,00 уменьшение ассигнований по решению СГД от 25.12.2018 № 45-328</t>
  </si>
  <si>
    <t>+720200,00 увеличение ассигнований по решению СГД от 15.02.2018 № 30-229;
-1675800,00 уменьшение ассигнований по решению СГД от 27.03.2018 № 32-237;
+70000,00 увеличение ассигнований по решению СГД от 19.04.2018 № 33-246;
+500000,00 увеличение ассигнований по решению СГД от 31.05.2018 № 34-257;
+1254900,00 увеличение ассигнований по решению СГД от 19.07.2018 № 37-281;
+550000,00 увеличение ассигнований по решению СГД от 27.09.2018 № 40-295;
+1757000,00 увеличение ассигнований по решению СГД от 08.11.2018 № 42-305;
+4396700,00 увеличение ассигнований по решению СГД от 25.12.2018 № 45-328</t>
  </si>
  <si>
    <t>-101400,00 уменьшение ассигнований по решению СГД от 27.03.2018 № 32-237;
+2000000,00 увеличение ассигнований по решению СГД от 19.07.2018 № 37-281;
-100000,00 уменьшение ассигнований по решению СГД от 25.12.2018 № 45-328</t>
  </si>
  <si>
    <t>-35400,00 уменьшение ассигнований по решению СГД от 25.12.2018 № 45-328</t>
  </si>
  <si>
    <t>+1777200,00 увеличение ассигнований по решению СГД от 27.03.2018 № 32-237;
+1438000,00 увеличение ассигнований по решению СГД от 19.07.2018 № 37-281</t>
  </si>
  <si>
    <t>+200000,00 увеличение ассигнований по решению СГД от 15.02.2018 № 30-229;
-10200,00 уменьшение ассигнований по решению СГД от 27.09.2018 № 40-295</t>
  </si>
  <si>
    <t>+10000000,00 увеличение ассигнований по решению СГД от 19.04.2018 № 33-246;
+10000000,00 увеличение ассигнований по решению СГД от 19.07.2018 № 37-281;
+5000000,00 увеличение ассигнований по решению СГД от 08.11.2018 № 42-305;
+5000000,00 увеличение ассигнований по решению СГД от 25.12.2018 № 45-328</t>
  </si>
  <si>
    <t>+7841800,00 увеличение ассигнований по решению СГД от 28.06.2018 № 36-272;
+50000,00 увеличение ассигнований по решению СГД от 27.09.2018 № 40-295;
+1641100,00 увеличение ассигнований по решению СГД от 08.11.2018 № 42-305;
-170500,00 уменьшение ассигнований по решению СГД от 25.12.2018 № 45-328</t>
  </si>
  <si>
    <t>-3841800,00 уменьшение ассигнований по решению СГД от 28.06.2018 № 36-272;
-473200,00 уменьшение ассигнований по решению СГД от 08.11.2018 № 42-305;
-888300,00 уменьшение ассигнований по решению СГД от 25.12.2018 № 45-328</t>
  </si>
  <si>
    <t>-150000,00 уменьшение ассигнований по решению СГД от 25.12.2018 № 45-328</t>
  </si>
  <si>
    <t>+5000,00 увеличение ассигнований по решению СГД от 15.02.2018 № 30-229;
-40000,00 уменьшение ассигнований по решению СГД от 08.11.2018 № 42-305</t>
  </si>
  <si>
    <t>+62900,00 уменьшение ассигнований по решению СГД от 27.03.2018 № 32-237;
+22500,00 увеличение ассигнований по решению СГД от 19.04.2018 № 33-246;
+45700,00 увеличение ассигнований по решению СГД от 31.05.2018 № 34-257;
+12000,00 увеличение ассигнований по решению СГД от 28.06.2018 № 36-272;
-15500,00 уменьшение ассигнований по решению СГД от 25.12.2018 № 45-328</t>
  </si>
  <si>
    <t>-3000,00 уменьшение ассигнований по решению СГД от 25.12.2018 № 45-328</t>
  </si>
  <si>
    <t>+3487500,00 увеличение ассигнований по решению СГД от 15.02.2018 № 30-229;
+993300,00 увеличение ассигнований по решению СГД от 27.03.2018 № 32-237;
+70000,00 увеличение ассигнований по решению СГД от 19.04.2018 № 33-246;
-409300,00 уменьшение ассигнований по решению СГД от 08.11.2018 № 42-305
+409000,00 увеличение ассигнований по решению СГД от 25.12.2018 № 45-328</t>
  </si>
  <si>
    <t>+24000,00 увеличение ассигнований по решению СГД от 15.02.2018 № 30-229</t>
  </si>
  <si>
    <t>+7000,00 увеличение ассигнований по решению СГД от 19.07.2018 № 37-281</t>
  </si>
  <si>
    <t>+410100,00 увеличение ассигнований по решению СГД от 31.05.2018 № 34-257;
-8000,00 уменьшение ассигнований по решению СГД от 25.12.2018 № 45-328</t>
  </si>
  <si>
    <t>-1100,00 уменьшение ассигнований по решению СГД от 08.11.2018 № 42-305</t>
  </si>
  <si>
    <t>+3091200,00 увеличение ассигнований по решению СГД от 15.02.2018 № 30-229;
+1030300,00 увеличение ассигнований по решению СГД от 05.03.2018 № 31-235;
+450500,00 увеличение ассигнований по решению СГД от 27.03.2018 № 32-237;
+644200,00 увеличение ассигнований по решению СГД от 19.07.2018 № 37-281;
+1000000,00 увеличение ассигнований по решению СГД от 27.09.2018 № 40-295;
-404800,00 уменьшение ассигнований по решению СГД от 08.11.2018 № 42-305;
+865400,00 увеличение ассигнований по решению СГД от 25.12.2018 № 45-328</t>
  </si>
  <si>
    <t>+1634600,00 увеличение ассигнований по решению СГД от 31.05.2018 № 34-257;
+505900,00 увеличение ассигнований по решению СГД от 08.11.2018 № 42-305</t>
  </si>
  <si>
    <t>-383000,00 уменьшение ассигнований по решению СГД от 08.11.2018 № 42-305</t>
  </si>
  <si>
    <t>+32000,00 увеличение ассигнований по решению СГД от 08.11.2018 № 42-305</t>
  </si>
  <si>
    <t>+870000,00 увеличение ассигнований по решению СГД от 31.05.2018 № 34-257;
+456600,00 увеличение ассигнований по решению СГД от 08.11.2018 № 42-305</t>
  </si>
  <si>
    <t>+4957500,00 увеличение ассигнований по решению СГД от 19.07.2018 № 37-281;
-908000,00 уменьшение ассигнований по решению СГД от 27.09.2018 № 40-295</t>
  </si>
  <si>
    <t>+1465200,00 увеличение ассигнований по решению СГД от 31.05.2018 № 34-257;
+339800,00 увеличение ассигнований по решению СГД от 27.09.2018 № 40-295;
+341800,00 увеличение ассигнований по решению СГД от 08.11.2018 № 42-305
+3227700,00 увеличение ассигнований по решению СГД от 25.12.2018 № 45-328</t>
  </si>
  <si>
    <t>+479000,00 увеличение ассигнований по решению СГД от 19.07.2018 № 37-281;
-339800,00 уменьшение ассигнований по решению СГД от 27.09.2018 № 40-295;
-91800,00 уменьшение ассигнований по решению СГД от 08.11.2018 № 42-305;
+404000,00 увеличение ассигнований по решению СГД от 25.12.2018 № 45-328</t>
  </si>
  <si>
    <t>+11656800,00 увеличение ассигнований по решению СГД от 15.02.2018 № 30-229;
+20488900,00 увеличение ассигнований по решению СГД от 19.04.2018 № 33-246;
-790000,00 уменьшение ассигнований по решению СГД от 19.07.2018 № 37-281;
-1078500,00 уменьшение ассигнований по решению СГД от 08.11.2018 № 42-305;
-14000,00 уменьшение ассигнований по решению СГД от 25.12.2018 № 45-328</t>
  </si>
  <si>
    <t>+156200,00 увеличение ассигнований по решению СГД от 15.02.2018 № 30-229;
+442539,77 увеличение ассигнований по решению СГД от 27.03.2018 № 32-237;
+4290600,00 увеличение ассигнований по решению СГД от 19.04.2018 № 33-246;
+1660700,00 увеличение ассигнований по решению СГД от 19.07.2018 № 37-281;
-17600,00 уменьшение ассигнований по решению СГД от 08.11.2018 № 42-305;
+14000,00 увеличение ассигнований по решению СГД от 25.12.2018 № 45-328</t>
  </si>
  <si>
    <t>+733000,00 увеличение ассигнований по решению СГД от 15.02.2018 № 30-229;
+26200,00 увеличение ассигнований по решению СГД от 19.04.2018 № 33-246;
+150000,00 увеличение ассигнований по решению СГД от 19.07.2018 № 37-281;
-21800,00 уменьшение ассигнований по решению СГД от 08.11.2018 № 42-305;
+389800,00 увеличение ассигнований по решению СГД от 25.12.2018 № 45-328</t>
  </si>
  <si>
    <t>+5460575,00 увеличение ассигнований по решению СГД от 27.03.2018 № 32-237;
+1200000,00 увеличение ассигнований по решению СГД от 31.05.2018 № 34-257;
-1333100,00 уменьшение ассигнований по решению СГД от 19.07.2018 № 37-281;
-2062000,00 уменьшение ассигнований по решению СГД от 08.11.2018 № 42-305;
-12936100,00 уменьшение ассигнований по решению СГД от 25.12.2018 № 45-328</t>
  </si>
  <si>
    <t>+31422200,00 увеличение ассигнований по решению СГД от 05.03.2018 № 31-235;
+198221030,82 увеличение ассигнований по решению СГД от 27.03.2018 № 32-237;
+99114600,00 увеличение ассигнований по решению СГД от 31.05.2018 № 34-257;
+9935000,00 увеличение ассигнований по решению СГД от 14.09.2018 № 39-293;
-1596400,00 уменьшение ассигнований по решению СГД от 27.09.2018 № 40-295;
-3729500,00 уменьшение ассигнований по решению СГД от 25.12.2018 № 45-328</t>
  </si>
  <si>
    <t>+570900,00 увеличение ассигнований по решению СГД от 15.02.2018 № 30-229;
+329400,00 увеличение ассигнований по решению СГД от 19.04.2018 № 33-246;
+449600,00 увеличение ассигнований по решению СГД от 27.09.2018 № 40-295</t>
  </si>
  <si>
    <t>+21265300,00 увеличение ассигнований по решению СГД от 15.02.2018 № 30-229;
+63900000,00 увеличение ассигнований по решению СГД от 05.03.2018 № 31-235;
+99800000,00 увеличение ассигнований по решению СГД от 27.03.2018 № 32-237;
+5637900,00 увеличение ассигнований по решению СГД от 19.04.2018 № 33-246;
-184147200,00 уменьшение ассигнований по решению СГД от 31.05.2018 № 34-257;
+2108000,00 увеличение ассигнований по решению СГД от 27.09.2018 № 40-295;
-2166200,00 уменьшение ассигнований по решению СГД от 08.11.2018 № 42-305;
-2227000,00 уменьшение ассигнований по решению СГД от 25.12.2018 № 45-328</t>
  </si>
  <si>
    <t>+300000,00 увеличение ассигнований по решению СГД от 15.02.2018 № 30-229;
+68011584,43 увеличение ассигнований по решению СГД от 19.04.2018 № 33-246;
+204610200,00 увеличение ассигнований по решению СГД от 27.09.2018 № 40-295;
-129000,00 уменьшение ассигнований по решению СГД от 25.12.2018 № 45-328</t>
  </si>
  <si>
    <t>-4000000,00 уменьшение ассигнований по решению СГД от 28.06.2018 № 36-272;
-793700,00 уменьшение ассигнований по решению СГД от 27.09.2018 № 40-295;
-4179500,00 уменьшение ассигнований по решению СГД от 25.12.2018 № 45-328</t>
  </si>
  <si>
    <t>+179700,00 увеличение ассигнований по решению СГД от 28.06.2018 № 36-272;
+930500,00 увеличение ассигнований по решению СГД от 27.09.2018 № 40-295;
+10733300,00 увеличение ассигнований по решению СГД от 08.11.2018 № 42-305;
+32000,00 увеличение ассигнований по решению СГД от 25.12.2018 № 45-328</t>
  </si>
  <si>
    <t>+2287580,00 увеличение ассигнований по решению СГД от 15.02.2018 № 30-229;
+500000,00 увеличение ассигнований по решению СГД от 05.03.2018 № 31-235;
+1972960,00 увеличение ассигнований по решению СГД от 27.03.2018 № 32-237;
+1957600,00 увеличение ассигнований по решению СГД от 27.09.2018 № 40-295;
+465500,00 увеличение ассигнований по решению СГД от 08.11.2018 № 42-305;
-12480,00 уменьшение ассигнований по решению СГД от 25.12.2018 № 45-328</t>
  </si>
  <si>
    <t>+98000,00 увеличение ассигнований по решению СГД от 15.02.2018 № 30-229;
+60200,00 увеличение ассигнований по решению СГД от 27.09.2018 № 40-295;
+17800,00 увеличение ассигнований по решению СГД от 08.11.2018 № 42-305</t>
  </si>
  <si>
    <t>+13543700,00 увеличение ассигнований по решению СГД от 15.02.2018 № 30-229;
+14691200,00 увеличение ассигнований по решению СГД от 19.04.2018 № 33-246;
+2019700,00 уменьшение ассигнований по решению СГД от 31.05.2018 № 34-257;
+37600,00 увеличение ассигнований по решению СГД от 27.09.2018 № 40-295;
+2351400,00 увеличение ассигнований по решению СГД от 08.11.2018 № 42-305</t>
  </si>
  <si>
    <t>+5456600,00 увеличение ассигнований по решению СГД от 15.02.2018 № 30-229;
+3826400,00 увеличение ассигнований по решению СГД от 19.04.2018 № 33-246;
+390000,00 увеличение ассигнований по решению СГД от 31.05.2018 № 34-257;
+10045400,00 увеличение ассигнований по решению СГД от 19.07.2018 № 37-281;
-37600,00 уменьшение ассигнований по решению СГД от 27.09.2018 № 40-295;
+2025500,00 увеличение ассигнований по решению СГД от 08.11.2018 № 42-305;
-9500,00 уменьшение ассигнований по решению СГД от 25.12.2018 № 45-328</t>
  </si>
  <si>
    <t>+1105500,00 увеличение ассигнований по решению СГД от 15.02.2018 № 30-229;
+2000,00 увеличение ассигнований по решению СГД от 05.03.2018 № 31-235;
+5341600,00 увеличение ассигнований по решению СГД от 19.04.2018 № 33-246;
+1578200,00 увеличение ассигнований по решению СГД от 28.06.2018 № 36-272;
-85300,00 уменьшение ассигнований по решению СГД от 19.07.2018 № 37-281;
+365900,00 увеличение ассигнований по решению СГД от 08.11.2018 № 42-305;
+8700,00 увеличение ассигнований по решению СГД от 25.12.2018 № 45-328</t>
  </si>
  <si>
    <t>+310400,00 увеличение ассигнований по решению СГД от 15.02.2018 № 30-229;
-200000,00 уменьшение ассигнований по решению СГД от 08.11.2018 № 42-305</t>
  </si>
  <si>
    <t>+1738600,00 увеличение ассигнований по решению СГД от 15.02.2018 № 30-229;
+1620000,00 увеличение ассигнований по решению СГД от 19.07.2018 № 37-281;
+200000,00 увеличение ассигнований по решению СГД от 27.09.2018 № 40-295;
+333400,00 увеличение ассигнований по решению СГД от 08.11.2018 № 42-305
+249400,00 увеличение ассигнований по решению СГД от 25.12.2018 № 45-328</t>
  </si>
  <si>
    <t>-2292800,00 уменьшение ассигнований по решению СГД от 27.09.2018 № 40-295;
+485500,00 увеличение ассигнований по решению СГД от 08.11.2018 № 42-305;
+1141900,00 увеличение ассигнований по решению СГД от 25.12.2018 № 45-328</t>
  </si>
  <si>
    <t>+5055700,00 увеличение ассигнований по решению СГД от 15.02.2018 № 30-229;
+47700,00 увеличение ассигнований по решению СГД от 27.03.2018 № 32-237;
+1660700,00 увеличение ассигнований по решению СГД от 19.04.2018 № 33-246;
-22900,00 уменьшение ассигнований по решению СГД от 31.05.2018 № 34-257;
+254900,00 увеличение ассигнований по решению СГД от 28.06.2018 № 36-272;
+6729000,00 увеличение ассигнований по решению СГД от 19.07.2018 № 37-281;
-937300,00 уменьшение ассигнований по решению СГД от 08.11.2018 № 42-305;
+2570300,00 увеличение ассигнований по решению СГД от 25.12.2018 № 45-328</t>
  </si>
  <si>
    <t>-3306434,00 уменьшение ассигнований по решению СГД от 25.12.2018 № 45-328</t>
  </si>
  <si>
    <t>+883301700,00 увеличение ассигнований по решению СГД от 15.02.2018 № 30-229;
+2202800,00 уменьшение ассигнований по решению СГД от 27.03.2018 № 32-237;
+166196038,10 увеличение ассигнований по решению СГД от 19.04.2018 № 33-246;
+23803000,00 увеличение ассигнований по решению СГД от 31.05.2018 № 34-257;
+698000,00 увеличение ассигнований по решению СГД от 28.06.2018 № 36-272;
+14908500,00 увеличение ассигнований по решению СГД от 19.07.2018 № 37-281;
+30000000,00 увеличение ассигнований по решению СГД от 14.09.2018 № 39-293;
+142616300,00 увеличение ассигнований по решению СГД от 27.09.2018 № 40-295;
+39668600,00 увеличение ассигнований по решению СГД от 08.11.2018 № 42-305;
+519500,00 увеличение ассигнований по решению СГД от 25.12.2018 № 45-328</t>
  </si>
  <si>
    <t>+1218900,00 увеличение ассигнований по решению СГД от 15.02.2018 № 30-229;
+3500000,00 увеличение ассигнований по решению СГД от 05.03.2018 № 31-235;
+80000000,00 увеличение ассигнований по решению СГД от 27.03.2018 № 32-237;
+10800000,00 уменьшение ассигнований по решению СГД от 31.05.2018 № 34-257;
+100000,00 увеличение ассигнований по решению СГД от 28.06.2018 № 36-272;
-100000,00 уменьшение ассигнований по решению СГД от 19.07.2018 № 37-281;
-9935000,00 уменьшение ассигнований по решению СГД от 14.09.2018 № 39-293;
+2896400,00 увеличение ассигнований по решению СГД от 27.09.2018 № 40-295;
+5659300,00 увеличение ассигнований по решению СГД от 08.11.2018 № 42-305;
-1000000,00 уменьшение ассигнований по решению СГД от 25.12.2018 № 45-328</t>
  </si>
  <si>
    <t>+823300,00 увеличение ассигнований по решению СГД от 15.02.2018 № 30-229;
-109300,00 уменьшение ассигнований по решению СГД от 25.12.2018 № 45-328</t>
  </si>
  <si>
    <t>+200000,00 увеличение ассигнований по решению СГД от 15.02.2018 № 30-229;
+925700,00 увеличение ассигнований по решению СГД от 19.07.2018 № 37-281;
+200000,00 увеличение ассигнований по решению СГД от 27.09.2018 № 40-295;
+1204200,00 увеличение ассигнований по решению СГД от 08.11.2018 № 42-305;
+83700,00 увеличение ассигнований по решению СГД от 25.12.2018 № 45-328</t>
  </si>
  <si>
    <t>+239300,00 увеличение ассигнований по решению СГД от 27.03.2018 № 32-237</t>
  </si>
  <si>
    <t>+71600,00 увеличение ассигнований по решению СГД от 25.12.2018 № 45-328</t>
  </si>
  <si>
    <t>25007010000000000000</t>
  </si>
  <si>
    <t>+27169200,00 увеличение ассигнований по решению СГД от 15.02.2018 № 30-229;
+141700,00 увеличение ассигнований по решению СГД от 27.03.2018 № 32-237;
+134235147,62 увеличение ассигнований по решению СГД от 19.04.2018 № 33-246;
+6121800,00 уменьшение ассигнований по решению СГД от 31.05.2018 № 34-257;
-276300,00 уменьшение ассигнований по решению СГД от 28.06.2018 № 36-272;
-2642100,00 уменьшение ассигнований по решению СГД от 19.07.2018 № 37-281;
+8632500,00 увеличение ассигнований по решению СГД от 27.09.2018 № 40-295;
+4530500,00 увеличение ассигнований по решению СГД от 08.11.2018 № 42-305;
+21776450,00 увеличение ассигнований по решению СГД от 25.12.2018 № 45-328</t>
  </si>
  <si>
    <t>+3852700,00 увеличение ассигнований по решению СГД от 15.02.2018 № 30-229;
+10322400,00 увеличение ассигнований по решению СГД от 19.04.2018 № 33-246;
+3582500,00 увеличение ассигнований по решению СГД от 28.06.2018 № 36-272;
+427000,00 увеличение ассигнований по решению СГД от 19.07.2018 № 37-281;
-853700,00 уменьшение ассигнований по решению СГД от 08.11.2018 № 42-305;
+739200,00 увеличение ассигнований по решению СГД от 25.12.2018 № 45-328</t>
  </si>
  <si>
    <t>+208400,00 увеличение ассигнований по решению СГД от 15.02.2018 № 30-229;
+294800,00 увеличение ассигнований по решению СГД от 19.04.2018 № 33-246;
+286200,00 увеличение ассигнований по решению СГД от 31.05.2018 № 34-257;
+438600,00 увеличение ассигнований по решению СГД от 28.06.2018 № 36-272;
+203500,00 увеличение ассигнований по решению СГД от 19.07.2018 № 37-281;
-7800,00 уменьшение ассигнований по решению СГД от 27.09.2018 № 40-295;
-630000,00 уменьшение ассигнований по решению СГД от 08.11.2018 № 42-305;
-390000,00 уменьшение ассигнований по решению СГД от 25.12.2018 № 45-328</t>
  </si>
  <si>
    <t>+1715500,00 увеличение ассигнований по решению СГД от 15.02.2018 № 30-229;
+34900,00 увеличение ассигнований по решению СГД от 19.04.2018 № 33-246;
+100,00 увеличение ассигнований по решению СГД от 25.12.2018 № 45-328</t>
  </si>
  <si>
    <t>+491800,00 увеличение ассигнований по решению СГД от 19.07.2018 № 37-281;
+721900,00 уменьшение ассигнований по решению СГД от 25.12.2018 № 45-328</t>
  </si>
  <si>
    <t>+170700,00 увеличение ассигнований по решению СГД от 27.03.2018 № 32-237</t>
  </si>
  <si>
    <t>+702720,00 увеличение ассигнований по решению СГД от 31.05.2018 № 34-257;
-694080,00 уменьшение ассигнований по решению СГД от 25.12.2018 № 45-328</t>
  </si>
  <si>
    <t>+2715900,00 увеличение ассигнований по решению СГД от 15.02.2018 № 30-229;
-35800,00 уменьшение ассигнований по решению СГД от 08.11.2018 № 42-305</t>
  </si>
  <si>
    <t>+10528400,00 увеличение ассигнований по решению СГД от 05.03.2018 № 31-235;
+6320630,00 увеличение ассигнований по решению СГД от 31.05.2018 № 34-257;
+121000,00 увеличение ассигнований по решению СГД от 28.06.2018 № 36-272;
+1391400,00 увеличение ассигнований по решению СГД от 19.07.2018 № 37-281;
-1513350,40 уменьшение ассигнований по решению СГД от 08.11.2018 № 42-305
+4709000,00 увеличение ассигнований по решению СГД от 25.12.2018 № 45-328</t>
  </si>
  <si>
    <t>+24370300,00 увеличение ассигнований по решению СГД от 15.02.2018 № 30-229;
+15476700,00 увеличение ассигнований по решению СГД от 19.04.2018 № 33-246;
+2917500,00 увеличение ассигнований по решению СГД от 31.05.2018 № 34-257;
+2275400,00 увеличение ассигнований по решению СГД от 27.09.2018 № 40-295;
+906250,00 увеличение ассигнований по решению СГД от 08.11.2018 № 42-305
-107200,00 уменьшение ассигнований по решению СГД от 25.12.2018 № 45-328</t>
  </si>
  <si>
    <t>+17049400,00 увеличение ассигнований по решению СГД от 15.02.2018 № 30-229;
+8600300,00 увеличение ассигнований по решению СГД от 19.04.2018 № 33-246;
+7164900,00 увеличение ассигнований по решению СГД от 31.05.2018 № 34-257;
+5782400,00 увеличение ассигнований по решению СГД от 27.09.2018 № 40-295;
+7218800,00 увеличение ассигнований по решению СГД от 08.11.2018 № 42-305
-1620800,00 уменьшение ассигнований по решению СГД от 25.12.2018 № 45-328</t>
  </si>
  <si>
    <t>+958600,00 увеличение ассигнований по решению СГД от 15.02.2018 № 30-229;
+3382500,00 увеличение ассигнований по решению СГД от 19.04.2018 № 33-246;
+260800,00 увеличение ассигнований по решению СГД от 28.06.2018 № 36-272;
+2500,00 увеличение ассигнований по решению СГД от 27.09.2018 № 40-295;
-820500,00 уменьшение ассигнований по решению СГД от 08.11.2018 № 42-305</t>
  </si>
  <si>
    <t>+1792100,00 увеличение ассигнований по решению СГД от 15.02.2018 № 30-229;
+849400,00 увеличение ассигнований по решению СГД от 31.05.2018 № 34-257;
+42300,00 увеличение ассигнований по решению СГД от 08.11.2018 № 42-305</t>
  </si>
  <si>
    <t>-5852700,00 уменьшение ассигнований по решению СГД от 27.09.2018 № 40-295;
+789200,00 увеличение ассигнований по решению СГД от 25.12.2018 № 45-328</t>
  </si>
  <si>
    <t>+32600,00 увеличение ассигнований по решению СГД от 15.02.2018 № 30-229;
+400000,00 увеличение ассигнований по решению СГД от 05.03.2018 № 31-235;
+74200,00 увеличение ассигнований по решению СГД от 19.04.2018 № 33-246;
+1113200,00 увеличение ассигнований по решению СГД от 19.07.2018 № 37-281;
+847800,00 увеличение ассигнований по решению СГД от 25.12.2018 № 45-328</t>
  </si>
  <si>
    <t>+88600,00 увеличение ассигнований по решению СГД от 27.03.2018 № 32-237</t>
  </si>
  <si>
    <t>+377753,00 увеличение ассигнований по решению СГД от 15.02.2018 № 30-229;
+571200,00 увеличение ассигнований по решению СГД от 19.07.2018 № 37-281;
+150519,69 увеличение ассигнований по решению СГД от 27.09.2018 № 40-295;
+223080,00 увеличение ассигнований по решению СГД от 25.12.2018 № 45-328;
-28026,37 уменьшение ассигнований согласно ст. 217 БК РФ</t>
  </si>
  <si>
    <t>+8104100,00 увеличение ассигнований по решению СГД от 15.02.2018 № 30-229;
+3032300,00 увеличение ассигнований по решению СГД от 19.04.2018 № 33-246;
+2310000,00 увеличение ассигнований по решению СГД от 31.05.2018 № 34-257;
+430000,00 увеличение ассигнований по решению СГД от 27.09.2018 № 40-295;
-3170100,00 уменьшение ассигнований по решению СГД от 08.11.2018 № 42-305;
+26200,00 увеличение ассигнований по решению СГД от 25.12.2018 № 45-328</t>
  </si>
  <si>
    <t>+802600,00 увеличение ассигнований по решению СГД от 15.02.2018 № 30-229;
+836500,00 увеличение ассигнований по решению СГД от 19.04.2018 № 33-246;
+349000,00 увеличение ассигнований по решению СГД от 28.06.2018 № 36-272;
+158600,00 увеличение ассигнований по решению СГД от 08.11.2018 № 42-305;
+225600,00 увеличение ассигнований по решению СГД от 25.12.2018 № 45-328</t>
  </si>
  <si>
    <t>+1336700,00 увеличение ассигнований по решению СГД от 15.02.2018 № 30-229;
+108100,00 увеличение ассигнований по решению СГД от 19.04.2018 № 33-246;
+118800,00 увеличение ассигнований по решению СГД от 27.09.2018 № 40-295;
-89900,00 уменьшение ассигнований по решению СГД от 08.11.2018 № 42-305;
+156040,00 увеличение ассигнований по решению СГД от 25.12.2018 № 45-328</t>
  </si>
  <si>
    <t>-2316000,00 уменьшение ассигнований по решению СГД от 27.09.2018 № 40-295;
+1500000,00 увеличение ассигнований по решению СГД от 08.11.2018 № 42-305;
+1612000,00 увеличение ассигнований по решению СГД от 25.12.2018 № 45-328</t>
  </si>
  <si>
    <t>+1700,00 увеличение ассигнований по решению СГД от 15.02.2018 № 30-229;
+348000,00 увеличение ассигнований по решению СГД от 19.07.2018 № 37-281;
+1043400,00 увеличение ассигнований по решению СГД от 08.11.2018 № 42-305;
+1900,00 увеличение ассигнований по решению СГД от 25.12.2018 № 45-328</t>
  </si>
  <si>
    <t>+76800,00 увеличение ассигнований по решению СГД от 27.03.2018 № 32-237</t>
  </si>
  <si>
    <t>+164400,00 увеличение ассигнований по решению СГД от 19.07.2018 № 37-281;
+1328382,16 увеличение ассигнований по решению СГД от 27.09.2018 № 40-295;
+8000,00 увеличение ассигнований по решению СГД от 25.12.2018 № 45-328</t>
  </si>
  <si>
    <t>+4077800,00 увеличение ассигнований по решению СГД от 15.02.2018 № 30-229;
+1875400,00 увеличение ассигнований по решению СГД от 19.04.2018 № 33-246;
+4832700,00 увеличение ассигнований по решению СГД от 31.05.2018 № 34-257;
-359400,00 уменьшение ассигнований по решению СГД от 28.06.2018 № 36-272;
-49800,00 уменьшение ассигнований по решению СГД от 19.07.2018 № 37-281;
+1080100,00 увеличение ассигнований по решению СГД от 08.11.2018 № 42-305;
-1405500,00 уменьшение ассигнований по решению СГД от 25.12.2018 № 45-328</t>
  </si>
  <si>
    <t>+771100,00 увеличение ассигнований по решению СГД от 15.02.2018 № 30-229;
-19500,00 уменьшение ассигнований по решению СГД от 05.03.2018 № 31-235;
+3373800,00 увеличение ассигнований по решению СГД от 19.04.2018 № 33-246;
+57200,00 увеличение ассигнований по решению СГД от 31.05.2018 № 34-257;
+493600,00 увеличение ассигнований по решению СГД от 28.06.2018 № 36-272;
+114300,00 увеличение ассигнований по решению СГД от 08.11.2018 № 42-305;
+411500,00 увеличение ассигнований по решению СГД от 25.12.2018 № 45-328</t>
  </si>
  <si>
    <t>+2547600,00 увеличение ассигнований по решению СГД от 15.02.2018 № 30-229;
+19500,00 увеличение ассигнований по решению СГД от 05.03.2018 № 31-235;
+598000,00 увеличение ассигнований по решению СГД от 19.04.2018 № 33-246;
+646900,00 увеличение ассигнований по решению СГД от 31.05.2018 № 34-257;
+375000,00 увеличение ассигнований по решению СГД от 28.06.2018 № 36-272;
-49900,00 уменьшение ассигнований по решению СГД от 19.07.2018 № 37-281;
+91000,00 увеличение ассигнований по решению СГД от 27.09.2018 № 40-295;
-10200,00 уменьшение ассигнований по решению СГД от 08.11.2018 № 42-305;
+402300,00 увеличение ассигнований по решению СГД от 25.12.2018 № 45-328</t>
  </si>
  <si>
    <t>+669800,00 увеличение ассигнований по решению СГД от 15.02.2018 № 30-229;
+34900,00 увеличение ассигнований по решению СГД от 19.04.2018 № 33-246;
+60000,00 увеличение ассигнований по решению СГД от 28.06.2018 № 36-272;
+49800,00 увеличение ассигнований по решению СГД от 19.07.2018 № 37-281;
+333200,00 увеличение ассигнований по решению СГД от 08.11.2018 № 42-305;
+189600,00 увеличение ассигнований по решению СГД от 25.12.2018 № 45-328</t>
  </si>
  <si>
    <t>-1572500,00 уменьшение ассигнований по решению СГД от 27.09.2018 № 40-295;
+499300,00 увеличение ассигнований по решению СГД от 25.12.2018 № 45-328</t>
  </si>
  <si>
    <t>+4800,00 увеличение ассигнований по решению СГД от 15.02.2018 № 30-229;
+364100,00 увеличение ассигнований по решению СГД от 19.07.2018 № 37-281;
+5300,00 увеличение ассигнований по решению СГД от 27.09.2018 № 40-295;
-100000,00 уменьшение ассигнований по решению СГД от 08.11.2018 № 42-305;
+198800,00 увеличение ассигнований по решению СГД от 25.12.2018 № 45-328</t>
  </si>
  <si>
    <t>+203500,00 увеличение ассигнований по решению СГД от 27.03.2018 № 32-237</t>
  </si>
  <si>
    <t>+9183000,00 увеличение ассигнований по решению СГД от 15.02.2018 № 30-229;
+335600,00 увеличение ассигнований по решению СГД от 27.03.2018 № 32-237;
+5810500,00 увеличение ассигнований по решению СГД от 19.04.2018 № 33-246;
+123798295,00 увеличение ассигнований по решению СГД от 31.05.2018 № 34-257;
+531500,00 увеличение ассигнований по решению СГД от 28.06.2018 № 36-272;
+1158200,00 увеличение ассигнований по решению СГД от 08.11.2018 № 42-305</t>
  </si>
  <si>
    <t>+7259400,00 увеличение ассигнований по решению СГД от 15.02.2018 № 30-229;
+16590300,00 увеличение ассигнований по решению СГД от 05.03.2018 № 31-235;
+47906077,08 увеличение ассигнований по решению СГД от 27.03.2018 № 32-237;
+4812500,00 увеличение ассигнований по решению СГД от 19.04.2018 № 33-246;
+14799000,00 увеличение ассигнований по решению СГД от 31.05.2018 № 34-257;
-531500,00 уменьшение ассигнований по решению СГД от 28.06.2018 № 36-272;
+7010400,00 увеличение ассигнований по решению СГД от 19.07.2018 № 37-281;
+789155800,00 увеличение ассигнований по решению СГД от 27.09.2018 № 40-295;
-4609000,00 уменьшение ассигнований по решению СГД от 08.11.2018 № 42-305;
-2464300,00 уменьшение ассигнований по решению СГД от 25.12.2018 № 45-328</t>
  </si>
  <si>
    <t>+1610800,00 увеличение ассигнований по решению СГД от 15.02.2018 № 30-229;
+1271200,00 увеличение ассигнований по решению СГД от 27.03.2018 № 32-237;
+1878700,00 увеличение ассигнований по решению СГД от 19.04.2018 № 33-246;
+401100,00 увеличение ассигнований по решению СГД от 28.06.2018 № 36-272;
+126000,00 увеличение ассигнований по решению СГД от 19.07.2018 № 37-281;
+31000,00 увеличение ассигнований по решению СГД от 08.11.2018 № 42-305</t>
  </si>
  <si>
    <t>+917500,00 увеличение ассигнований по решению СГД от 15.02.2018 № 30-229;
+116000,00 увеличение ассигнований по решению СГД от 08.11.2018 № 42-305;
+447700,00 увеличение ассигнований по решению СГД от 25.12.2018 № 45-328</t>
  </si>
  <si>
    <t>-3963900,00 уменьшение ассигнований по решению СГД от 27.09.2018 № 40-295;
-2985500,00 уменьшение ассигнований по решению СГД от 08.11.2018 № 42-305</t>
  </si>
  <si>
    <t>+500,00 увеличение ассигнований по решению СГД от 15.02.2018 № 30-229;
+572100,00 увеличение ассигнований по решению СГД от 19.07.2018 № 37-281;
+194700,00 увеличение ассигнований по решению СГД от 27.09.2018 № 40-295;
+400400,00 увеличение ассигнований по решению СГД от 08.11.2018 № 42-305;
-25400,00 уменьшение ассигнований по решению СГД от 25.12.2018 № 45-328</t>
  </si>
  <si>
    <t>+98000,00 увеличение ассигнований по решению СГД от 27.03.2018 № 32-237</t>
  </si>
  <si>
    <t>+176640,00 увеличение ассигнований по решению СГД от 28.06.2018 № 36-272</t>
  </si>
  <si>
    <t>+10039600,00 увеличение ассигнований по решению СГД от 15.02.2018 № 30-229;
+9803400,00 увеличение ассигнований по решению СГД от 19.04.2018 № 33-246;
+124541495,00 увеличение ассигнований по решению СГД от 31.05.2018 № 34-257;
+550000,00 увеличение ассигнований по решению СГД от 28.06.2018 № 36-272;
-2845600,00 уменьшение ассигнований по решению СГД от 08.11.2018 № 42-305;
-804600,00 уменьшение ассигнований по решению СГД от 25.12.2018 № 45-328</t>
  </si>
  <si>
    <t>+6485700,00 увеличение ассигнований по решению СГД от 15.02.2018 № 30-229;
-391300,00 уменьшение ассигнований по решению СГД от 27.03.2018 № 32-237;
+5897600,00 увеличение ассигнований по решению СГД от 19.04.2018 № 33-246;
+987000,00 увеличение ассигнований по решению СГД от 31.05.2018 № 34-257;
-550000,00 уменьшение ассигнований по решению СГД от 28.06.2018 № 36-272;
+1950000,00 увеличение ассигнований по решению СГД от 19.07.2018 № 37-281;
+2208800,00 увеличение ассигнований по решению СГД от 27.09.2018 № 40-295;
+1366000,00 увеличение ассигнований по решению СГД от 08.11.2018 № 42-305;
-889400,00 уменьшение ассигнований по решению СГД от 25.12.2018 № 45-328</t>
  </si>
  <si>
    <t>+1965300,00 увеличение ассигнований по решению СГД от 15.02.2018 № 30-229;
+1714300,00 увеличение ассигнований по решению СГД от 19.04.2018 № 33-246;
+731100,00 увеличение ассигнований по решению СГД от 28.06.2018 № 36-272;
+219300,00 увеличение ассигнований по решению СГД от 19.07.2018 № 37-281;
-77500,00 уменьшение ассигнований по решению СГД от 08.11.2018 № 42-305</t>
  </si>
  <si>
    <t>+897000,00 увеличение ассигнований по решению СГД от 15.02.2018 № 30-229;
+310900,00 увеличение ассигнований по решению СГД от 19.04.2018 № 33-246;
+302500,00 увеличение ассигнований по решению СГД от 31.05.2018 № 34-257;
-430600,00 уменьшение ассигнований по решению СГД от 08.11.2018 № 42-305</t>
  </si>
  <si>
    <t>+929000,00 увеличение ассигнований по решению СГД от 15.02.2018 № 30-229;
+391300,00 увеличение ассигнований по решению СГД от 27.03.2018 № 32-237;
+17400,00 увеличение ассигнований по решению СГД от 19.04.2018 № 33-246;
-16500,00 уменьшение ассигнований по решению СГД от 08.11.2018 № 42-305</t>
  </si>
  <si>
    <t>+3765300,00 увеличение ассигнований по решению СГД от 15.02.2018 № 30-229;
+3372400,00 увеличение ассигнований по решению СГД от 19.04.2018 № 33-246;
-704100,00 уменьшение ассигнований по решению СГД от 31.05.2018 № 34-257;
+94400,00 увеличение ассигнований по решению СГД от 28.06.2018 № 36-272;
-91000,00 уменьшение ассигнований по решению СГД от 27.09.2018 № 40-295;
-267500,00 уменьшение ассигнований по решению СГД от 08.11.2018 № 42-305;
-214100,00 уменьшение ассигнований по решению СГД от 25.12.2018 № 45-328</t>
  </si>
  <si>
    <t>-50000000,00 уменьшение ассигнований по решению СГД от 05.03.2018 № 31-235;
-67724800,00 уменьшение ассигнований по решению СГД от 19.04.2018 № 33-246;
-32180350,00 уменьшение ассигнований по решению СГД от 31.05.2018 № 34-257;
-35000000,00 уменьшение ассигнований по решению СГД от 27.09.2018 № 40-295;
-3000000,00 уменьшение ассигнований по решению СГД от 25.12.2018 № 45-328</t>
  </si>
  <si>
    <t>+23500,00 увеличение ассигнований по решению СГД от 31.05.2018 № 34-257;
+2265946,00 увеличение ассигнований по решению СГД от 28.06.2018 № 36-272;
+1801200,00 увеличение ассигнований по решению СГД от 27.09.2018 № 40-295;
+25000,00 увеличение ассигнований по решению СГД от 08.11.2018 № 42-305;
-810533,12 уменьшение ассигнований по решению СГД от 25.12.2018 № 45-328</t>
  </si>
  <si>
    <t>+188583800,00 увеличение ассигнований по решению СГД от 31.05.2018 № 34-257;
-4957500,00 уменьшение ассигнований по решению СГД от 19.07.2018 № 37-281;
-398600,00 увеличение ассигнований по решению СГД от 27.09.2018 № 40-295;
-1937000,00 уменьшение ассигнований по решению СГД от 08.11.2018 № 42-305</t>
  </si>
  <si>
    <t>-1531189,35 уменьшение ассигнований по решению СГД от 15.02.2018 № 30-229;
-500000,00 уменьшение ассигнований по решению СГД от 05.03.2018 № 31-235;
-1972960,00 уменьшение ассигнований по решению СГД от 27.03.2018 № 32-237;
-8223350,00 уменьшение ассигнований по решению СГД от 31.05.2018 № 34-257;
+17557414,00 увеличение ассигнований по решению СГД от 28.06.2018 № 36-272;
-5228932,57 уменьшение ассигнований по решению СГД от 19.07.2018 № 37-281;
-11870296,33 уменьшение ассигнований по решению СГД от 27.09.2018 № 40-295;
-5627920,38 уменьшение ассигнований по решению СГД от 08.11.2018 № 42-305;
+1024193,12 увеличение ассигнований по решению СГД от 25.12.2018 № 45-328;
+515876,37 увеличение ассигнований согласно ст. 217 БК РФ</t>
  </si>
  <si>
    <t>-10000000,00 уменьшение ассигнований по решению СГД от 15.02.2018 № 30-229;
+600000,00 увеличение ассигнований по решению СГД от 27.03.2018 № 32-237;
+15000000,00 увеличение ассигнований по решению СГД от 19.04.2018 № 33-246;
+33000000,00 увеличение ассигнований по решению СГД от 31.05.2018 № 34-257;
+36737100,00 увеличение ассигнований по решению СГД от 19.07.2018 № 37-281;
+14350000,00 увеличение ассигнований по решению СГД от 27.09.2018 № 40-295;
+50100000,00 увеличение ассигнований по решению СГД от 08.11.2018 № 42-305;
+1130100,00 увеличение ассигнований по решению СГД от 25.12.2018 № 45-328</t>
  </si>
  <si>
    <t>+5279150,00 увеличение ассигнований по решению СГД от 19.07.2018 № 37-281;
+6829100,00 увеличение ассигнований по решению СГД от 27.09.2018 № 40-295;
+3679500,00 увеличение ассигнований по решению СГД от 08.11.2018 № 42-305;
-487850,00 уменьшение ассигнований согласно ст. 217 БК РФ</t>
  </si>
  <si>
    <t>+4367256,35 увеличение ассигнований по решению СГД от 15.02.2018 № 30-229;
+2002400,00 увеличение ассигнований по решению СГД от 05.03.2018 № 31-235;
+295500,00 увеличение ассигнований по решению СГД от 27.03.2018 № 32-237;
+100000,00 увеличение ассигнований по решению СГД от 31.05.2018 № 34-257;
+101200,00 увеличение ассигнований по решению СГД от 28.06.2018 № 36-272;
+3373932,57 увеличение ассигнований по решению СГД от 19.07.2018 № 37-281;
+13713794,48 увеличение ассигнований по решению СГД от 27.09.2018 № 40-295;
+5946400,00 увеличение ассигнований по решению СГД от 08.11.2018 № 42-305;
+7208400,00 увеличение ассигнований по решению СГД от 25.12.2018 № 45-328</t>
  </si>
  <si>
    <t>+30234000,00 увеличение ассигнований по решению СГД от 15.02.2018 № 30-229;
+232393930,60 увеличение ассигнований по решению СГД от 27.03.2018 № 32-237;
+14878500,00 увеличение ассигнований по решению СГД от 19.04.2018 № 33-246;
+6325600,00 увеличение ассигнований по решению СГД от 31.05.2018 № 34-257;
-228600,00 уменьшение ассигнований по решению СГД от 28.06.2018 № 36-272;
+2435000,00 увеличение ассигнований по решению СГД от 19.07.2018 № 37-281;
+1955300,00 увеличение ассигнований по решению СГД от 27.09.2018 № 40-295;
+8637800,00 увеличение ассигнований по решению СГД от 08.11.2018 № 42-305;
-1635750,00 уменьшение ассигнований по решению СГД от 25.12.2018 № 45-328</t>
  </si>
  <si>
    <t>-9751200,00 уменьшение ассигнований по решению СГД от 27.09.2018 № 40-295;
+4583200,00 увеличение ассигнований по решению СГД от 25.12.2018 № 45-328</t>
  </si>
  <si>
    <t>-263700,00 уменьшение ассигнований по решению СГД от 15.02.2018 № 30-229;
+1009200,00 увеличение ассигнований по решению СГД от 19.04.2018 № 33-246;
+12400,00 увеличение ассигнований по решению СГД от 31.05.2018 № 34-257;
+210000,00 увеличение ассигнований по решению СГД от 19.07.2018 № 37-281;
-4400,00 уменьшение ассигнований по решению СГД от 27.09.2018 № 40-295;
+318600,00 увеличение ассигнований по решению СГД от 08.11.2018 № 42-305</t>
  </si>
  <si>
    <t>+13257600,00 увеличение ассигнований по решению СГД от 15.02.2018 № 30-229;
+4199100,00 увеличение ассигнований по решению СГД от 19.04.2018 № 33-246;
+4069300,00 увеличение ассигнований по решению СГД от 31.05.2018 № 34-257;
+3050000,00 увеличение ассигнований по решению СГД от 27.09.2018 № 40-295;
-7230600,00 уменьшение ассигнований по решению СГД от 08.11.2018 № 42-305;
+389700,00 увеличение ассигнований по решению СГД от 25.12.2018 № 45-328</t>
  </si>
  <si>
    <t>+787200,00 увеличение ассигнований по решению СГД от 15.02.2018 № 30-229;
+307300,00 увеличение ассигнований по решению СГД от 19.04.2018 № 33-246;
-266600,00 уменьшение ассигнований по решению СГД от 08.11.2018 № 42-305</t>
  </si>
  <si>
    <t>+208100,00 увеличение ассигнований по решению СГД от 05.03.2018 № 31-235;
-1248000,00 уменьшение ассигнований по решению СГД от 19.07.2018 № 37-281;
-200000,00 уменьшение ассигнований по решению СГД от 27.09.2018 № 40-295;
-2724629,22 уменьшение ассигнований по решению СГД от 08.11.2018 № 42-305</t>
  </si>
  <si>
    <t>-2723300,00 уменьшение ассигнований по решению СГД от 27.09.2018 № 40-295;
+1000000,00 увеличение ассигнований по решению СГД от 08.11.2018 № 42-305;
+2723300,00 увеличение ассигнований по решению СГД от 25.12.2018 № 45-328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</si>
</sst>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8">
    <font>
      <sz val="11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1"/>
      <name val="Calibri"/>
      <family val="2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horizontal="center"/>
    </xf>
    <xf numFmtId="0" fontId="4" fillId="0" borderId="5">
      <alignment horizontal="center"/>
    </xf>
    <xf numFmtId="49" fontId="5" fillId="0" borderId="6">
      <alignment horizontal="center" vertical="top" wrapText="1"/>
    </xf>
    <xf numFmtId="49" fontId="5" fillId="0" borderId="7">
      <alignment horizontal="center" vertical="center" shrinkToFit="1"/>
    </xf>
    <xf numFmtId="4" fontId="5" fillId="0" borderId="8">
      <alignment horizontal="right" shrinkToFit="1"/>
    </xf>
    <xf numFmtId="164" fontId="5" fillId="0" borderId="9">
      <alignment horizontal="right" shrinkToFit="1"/>
    </xf>
    <xf numFmtId="4" fontId="5" fillId="0" borderId="10">
      <alignment horizontal="right" wrapText="1"/>
    </xf>
    <xf numFmtId="4" fontId="5" fillId="0" borderId="11">
      <alignment horizontal="right" shrinkToFit="1"/>
    </xf>
    <xf numFmtId="0" fontId="6" fillId="0" borderId="12"/>
    <xf numFmtId="49" fontId="5" fillId="0" borderId="8">
      <alignment horizontal="center"/>
    </xf>
    <xf numFmtId="49" fontId="5" fillId="0" borderId="9">
      <alignment horizontal="center"/>
    </xf>
    <xf numFmtId="49" fontId="5" fillId="0" borderId="10">
      <alignment horizontal="center" wrapText="1"/>
    </xf>
    <xf numFmtId="49" fontId="5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164" fontId="2" fillId="0" borderId="2" xfId="33" applyNumberFormat="1" applyFont="1" applyFill="1" applyBorder="1" applyAlignment="1" applyProtection="1">
      <protection hidden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inden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/>
    <xf numFmtId="49" fontId="2" fillId="0" borderId="2" xfId="28" applyNumberFormat="1" applyFont="1" applyFill="1" applyBorder="1" applyAlignment="1" applyProtection="1">
      <alignment horizontal="center"/>
      <protection hidden="1"/>
    </xf>
    <xf numFmtId="0" fontId="2" fillId="0" borderId="2" xfId="0" quotePrefix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49">
    <cellStyle name="xl23" xfId="6"/>
    <cellStyle name="xl43" xfId="15"/>
    <cellStyle name="xl44" xfId="16"/>
    <cellStyle name="xl48" xfId="8"/>
    <cellStyle name="xl50" xfId="10"/>
    <cellStyle name="xl68" xfId="7"/>
    <cellStyle name="xl82" xfId="14"/>
    <cellStyle name="xl84" xfId="17"/>
    <cellStyle name="xl85" xfId="18"/>
    <cellStyle name="xl86" xfId="9"/>
    <cellStyle name="xl87" xfId="11"/>
    <cellStyle name="xl88" xfId="12"/>
    <cellStyle name="xl89" xfId="13"/>
    <cellStyle name="Обычный" xfId="0" builtinId="0"/>
    <cellStyle name="Обычный 2 10" xfId="22"/>
    <cellStyle name="Обычный 2 11" xfId="23"/>
    <cellStyle name="Обычный 2 12" xfId="24"/>
    <cellStyle name="Обычный 2 13" xfId="25"/>
    <cellStyle name="Обычный 2 14" xfId="26"/>
    <cellStyle name="Обычный 2 15" xfId="27"/>
    <cellStyle name="Обычный 2 16" xfId="28"/>
    <cellStyle name="Обычный 2 17" xfId="29"/>
    <cellStyle name="Обычный 2 18" xfId="30"/>
    <cellStyle name="Обычный 2 19" xfId="31"/>
    <cellStyle name="Обычный 2 2" xfId="1"/>
    <cellStyle name="Обычный 2 20" xfId="32"/>
    <cellStyle name="Обычный 2 21" xfId="33"/>
    <cellStyle name="Обычный 2 22" xfId="34"/>
    <cellStyle name="Обычный 2 23" xfId="35"/>
    <cellStyle name="Обычный 2 24" xfId="36"/>
    <cellStyle name="Обычный 2 25" xfId="37"/>
    <cellStyle name="Обычный 2 26" xfId="38"/>
    <cellStyle name="Обычный 2 27" xfId="39"/>
    <cellStyle name="Обычный 2 28" xfId="40"/>
    <cellStyle name="Обычный 2 29" xfId="41"/>
    <cellStyle name="Обычный 2 3" xfId="2"/>
    <cellStyle name="Обычный 2 30" xfId="42"/>
    <cellStyle name="Обычный 2 31" xfId="43"/>
    <cellStyle name="Обычный 2 32" xfId="44"/>
    <cellStyle name="Обычный 2 33" xfId="45"/>
    <cellStyle name="Обычный 2 34" xfId="46"/>
    <cellStyle name="Обычный 2 35" xfId="47"/>
    <cellStyle name="Обычный 2 36" xfId="48"/>
    <cellStyle name="Обычный 2 4" xfId="3"/>
    <cellStyle name="Обычный 2 5" xfId="4"/>
    <cellStyle name="Обычный 2 6" xfId="5"/>
    <cellStyle name="Обычный 2 7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"/>
  <sheetViews>
    <sheetView tabSelected="1" view="pageBreakPreview" zoomScaleSheetLayoutView="100" workbookViewId="0">
      <selection activeCell="E6" sqref="E6:F7"/>
    </sheetView>
  </sheetViews>
  <sheetFormatPr defaultRowHeight="12.75"/>
  <cols>
    <col min="1" max="1" width="20.42578125" style="2" customWidth="1"/>
    <col min="2" max="4" width="21.140625" style="2" customWidth="1"/>
    <col min="5" max="5" width="52.28515625" style="2" customWidth="1"/>
    <col min="6" max="6" width="16.140625" style="2" customWidth="1"/>
    <col min="7" max="7" width="11.7109375" style="11" bestFit="1" customWidth="1"/>
    <col min="8" max="9" width="9.140625" style="2"/>
    <col min="10" max="10" width="18.42578125" style="2" customWidth="1"/>
    <col min="11" max="16384" width="9.140625" style="2"/>
  </cols>
  <sheetData>
    <row r="1" spans="1:6" ht="13.5" thickBot="1">
      <c r="E1" s="5"/>
      <c r="F1" s="5"/>
    </row>
    <row r="2" spans="1:6" ht="13.5" thickBot="1">
      <c r="E2" s="1" t="s">
        <v>0</v>
      </c>
      <c r="F2" s="3" t="s">
        <v>1</v>
      </c>
    </row>
    <row r="3" spans="1:6" ht="15" customHeight="1">
      <c r="A3" s="19" t="s">
        <v>2</v>
      </c>
      <c r="B3" s="19"/>
      <c r="C3" s="19"/>
      <c r="D3" s="19"/>
      <c r="E3" s="19"/>
      <c r="F3" s="19"/>
    </row>
    <row r="4" spans="1:6" ht="15" customHeight="1">
      <c r="A4" s="19" t="s">
        <v>95</v>
      </c>
      <c r="B4" s="19"/>
      <c r="C4" s="19"/>
      <c r="D4" s="19"/>
      <c r="E4" s="19"/>
      <c r="F4" s="19"/>
    </row>
    <row r="5" spans="1:6">
      <c r="E5" s="5"/>
      <c r="F5" s="5"/>
    </row>
    <row r="6" spans="1:6" ht="12.75" customHeight="1">
      <c r="A6" s="20" t="s">
        <v>94</v>
      </c>
      <c r="B6" s="17" t="s">
        <v>3</v>
      </c>
      <c r="C6" s="18"/>
      <c r="D6" s="20" t="s">
        <v>120</v>
      </c>
      <c r="E6" s="22" t="s">
        <v>4</v>
      </c>
      <c r="F6" s="23"/>
    </row>
    <row r="7" spans="1:6" ht="56.25" customHeight="1">
      <c r="A7" s="21"/>
      <c r="B7" s="4" t="s">
        <v>122</v>
      </c>
      <c r="C7" s="4" t="s">
        <v>121</v>
      </c>
      <c r="D7" s="21"/>
      <c r="E7" s="24"/>
      <c r="F7" s="25"/>
    </row>
    <row r="8" spans="1:6">
      <c r="A8" s="4" t="s">
        <v>5</v>
      </c>
      <c r="B8" s="4" t="s">
        <v>6</v>
      </c>
      <c r="C8" s="4" t="s">
        <v>7</v>
      </c>
      <c r="D8" s="4" t="s">
        <v>8</v>
      </c>
      <c r="E8" s="17" t="s">
        <v>9</v>
      </c>
      <c r="F8" s="18"/>
    </row>
    <row r="9" spans="1:6" ht="53.25" customHeight="1">
      <c r="A9" s="14" t="s">
        <v>15</v>
      </c>
      <c r="B9" s="7">
        <v>100979300</v>
      </c>
      <c r="C9" s="7">
        <v>106353800</v>
      </c>
      <c r="D9" s="7">
        <f t="shared" ref="D9:D36" si="0">C9-B9</f>
        <v>5374500</v>
      </c>
      <c r="E9" s="15" t="s">
        <v>172</v>
      </c>
      <c r="F9" s="16"/>
    </row>
    <row r="10" spans="1:6" ht="50.25" customHeight="1">
      <c r="A10" s="14" t="s">
        <v>16</v>
      </c>
      <c r="B10" s="7">
        <v>64466400</v>
      </c>
      <c r="C10" s="7">
        <v>64917800</v>
      </c>
      <c r="D10" s="7">
        <f t="shared" si="0"/>
        <v>451400</v>
      </c>
      <c r="E10" s="15" t="s">
        <v>173</v>
      </c>
      <c r="F10" s="16"/>
    </row>
    <row r="11" spans="1:6" ht="27" customHeight="1">
      <c r="A11" s="14" t="s">
        <v>123</v>
      </c>
      <c r="B11" s="7">
        <v>2856500</v>
      </c>
      <c r="C11" s="7">
        <v>1974800</v>
      </c>
      <c r="D11" s="7">
        <f t="shared" si="0"/>
        <v>-881700</v>
      </c>
      <c r="E11" s="15" t="s">
        <v>137</v>
      </c>
      <c r="F11" s="16"/>
    </row>
    <row r="12" spans="1:6" ht="27" customHeight="1">
      <c r="A12" s="14" t="s">
        <v>17</v>
      </c>
      <c r="B12" s="7">
        <v>6698200</v>
      </c>
      <c r="C12" s="7">
        <v>7668500</v>
      </c>
      <c r="D12" s="7">
        <f t="shared" si="0"/>
        <v>970300</v>
      </c>
      <c r="E12" s="15" t="s">
        <v>138</v>
      </c>
      <c r="F12" s="16"/>
    </row>
    <row r="13" spans="1:6" ht="65.25" customHeight="1">
      <c r="A13" s="14" t="s">
        <v>18</v>
      </c>
      <c r="B13" s="7">
        <v>97008100</v>
      </c>
      <c r="C13" s="7">
        <v>100228800</v>
      </c>
      <c r="D13" s="7">
        <f t="shared" si="0"/>
        <v>3220700</v>
      </c>
      <c r="E13" s="15" t="s">
        <v>139</v>
      </c>
      <c r="F13" s="16"/>
    </row>
    <row r="14" spans="1:6" ht="52.5" customHeight="1">
      <c r="A14" s="14" t="s">
        <v>19</v>
      </c>
      <c r="B14" s="7">
        <v>179336200</v>
      </c>
      <c r="C14" s="7">
        <v>220179000</v>
      </c>
      <c r="D14" s="7">
        <f t="shared" si="0"/>
        <v>40842800</v>
      </c>
      <c r="E14" s="15" t="s">
        <v>140</v>
      </c>
      <c r="F14" s="16"/>
    </row>
    <row r="15" spans="1:6" ht="66.75" customHeight="1">
      <c r="A15" s="14" t="s">
        <v>20</v>
      </c>
      <c r="B15" s="7">
        <v>720000000</v>
      </c>
      <c r="C15" s="7">
        <v>532094850</v>
      </c>
      <c r="D15" s="7">
        <f t="shared" si="0"/>
        <v>-187905150</v>
      </c>
      <c r="E15" s="15" t="s">
        <v>246</v>
      </c>
      <c r="F15" s="16"/>
    </row>
    <row r="16" spans="1:6" ht="64.5" customHeight="1">
      <c r="A16" s="14" t="s">
        <v>96</v>
      </c>
      <c r="B16" s="7">
        <v>392904100</v>
      </c>
      <c r="C16" s="7">
        <v>423167300</v>
      </c>
      <c r="D16" s="7">
        <f t="shared" si="0"/>
        <v>30263200</v>
      </c>
      <c r="E16" s="15" t="s">
        <v>174</v>
      </c>
      <c r="F16" s="16"/>
    </row>
    <row r="17" spans="1:6" ht="78.75" customHeight="1">
      <c r="A17" s="14" t="s">
        <v>21</v>
      </c>
      <c r="B17" s="7">
        <v>335463500</v>
      </c>
      <c r="C17" s="7">
        <v>342009939.76999998</v>
      </c>
      <c r="D17" s="7">
        <f t="shared" si="0"/>
        <v>6546439.7699999809</v>
      </c>
      <c r="E17" s="15" t="s">
        <v>175</v>
      </c>
      <c r="F17" s="16"/>
    </row>
    <row r="18" spans="1:6" ht="66.75" customHeight="1">
      <c r="A18" s="14" t="s">
        <v>124</v>
      </c>
      <c r="B18" s="7">
        <v>34124000</v>
      </c>
      <c r="C18" s="7">
        <v>35401200</v>
      </c>
      <c r="D18" s="7">
        <f t="shared" si="0"/>
        <v>1277200</v>
      </c>
      <c r="E18" s="15" t="s">
        <v>176</v>
      </c>
      <c r="F18" s="16"/>
    </row>
    <row r="19" spans="1:6" ht="17.25" customHeight="1">
      <c r="A19" s="14" t="s">
        <v>97</v>
      </c>
      <c r="B19" s="7">
        <v>2084500</v>
      </c>
      <c r="C19" s="7">
        <v>601000</v>
      </c>
      <c r="D19" s="7">
        <f t="shared" si="0"/>
        <v>-1483500</v>
      </c>
      <c r="E19" s="15" t="s">
        <v>141</v>
      </c>
      <c r="F19" s="16"/>
    </row>
    <row r="20" spans="1:6" ht="39" customHeight="1">
      <c r="A20" s="14" t="s">
        <v>22</v>
      </c>
      <c r="B20" s="7">
        <v>71135900</v>
      </c>
      <c r="C20" s="7">
        <v>65873700</v>
      </c>
      <c r="D20" s="7">
        <f t="shared" si="0"/>
        <v>-5262200</v>
      </c>
      <c r="E20" s="15" t="s">
        <v>142</v>
      </c>
      <c r="F20" s="16"/>
    </row>
    <row r="21" spans="1:6" ht="64.5" customHeight="1">
      <c r="A21" s="14" t="s">
        <v>23</v>
      </c>
      <c r="B21" s="7">
        <v>364716800</v>
      </c>
      <c r="C21" s="7">
        <v>355046175</v>
      </c>
      <c r="D21" s="7">
        <f t="shared" si="0"/>
        <v>-9670625</v>
      </c>
      <c r="E21" s="15" t="s">
        <v>177</v>
      </c>
      <c r="F21" s="16"/>
    </row>
    <row r="22" spans="1:6" ht="39.75" customHeight="1">
      <c r="A22" s="14" t="s">
        <v>24</v>
      </c>
      <c r="B22" s="7">
        <v>41052300</v>
      </c>
      <c r="C22" s="7">
        <v>42102400</v>
      </c>
      <c r="D22" s="7">
        <f t="shared" si="0"/>
        <v>1050100</v>
      </c>
      <c r="E22" s="15" t="s">
        <v>143</v>
      </c>
      <c r="F22" s="16"/>
    </row>
    <row r="23" spans="1:6" ht="26.25" customHeight="1">
      <c r="A23" s="14" t="s">
        <v>98</v>
      </c>
      <c r="B23" s="7">
        <v>17494600</v>
      </c>
      <c r="C23" s="7">
        <v>4575700</v>
      </c>
      <c r="D23" s="7">
        <f t="shared" si="0"/>
        <v>-12918900</v>
      </c>
      <c r="E23" s="15" t="s">
        <v>144</v>
      </c>
      <c r="F23" s="16"/>
    </row>
    <row r="24" spans="1:6" ht="66" customHeight="1">
      <c r="A24" s="14" t="s">
        <v>25</v>
      </c>
      <c r="B24" s="7">
        <v>64382600</v>
      </c>
      <c r="C24" s="7">
        <v>67687712.879999995</v>
      </c>
      <c r="D24" s="7">
        <f t="shared" si="0"/>
        <v>3305112.8799999952</v>
      </c>
      <c r="E24" s="15" t="s">
        <v>247</v>
      </c>
      <c r="F24" s="16"/>
    </row>
    <row r="25" spans="1:6" ht="80.25" customHeight="1">
      <c r="A25" s="14" t="s">
        <v>99</v>
      </c>
      <c r="B25" s="7">
        <v>1000000</v>
      </c>
      <c r="C25" s="7">
        <v>334366930.81999999</v>
      </c>
      <c r="D25" s="7">
        <f t="shared" si="0"/>
        <v>333366930.81999999</v>
      </c>
      <c r="E25" s="15" t="s">
        <v>178</v>
      </c>
      <c r="F25" s="16"/>
    </row>
    <row r="26" spans="1:6" ht="40.5" customHeight="1">
      <c r="A26" s="14" t="s">
        <v>26</v>
      </c>
      <c r="B26" s="7">
        <v>35762600</v>
      </c>
      <c r="C26" s="7">
        <v>36295600</v>
      </c>
      <c r="D26" s="7">
        <f t="shared" si="0"/>
        <v>533000</v>
      </c>
      <c r="E26" s="15" t="s">
        <v>145</v>
      </c>
      <c r="F26" s="16"/>
    </row>
    <row r="27" spans="1:6" ht="42" customHeight="1">
      <c r="A27" s="14" t="s">
        <v>27</v>
      </c>
      <c r="B27" s="7">
        <v>15809400</v>
      </c>
      <c r="C27" s="7">
        <v>17159300</v>
      </c>
      <c r="D27" s="7">
        <f t="shared" si="0"/>
        <v>1349900</v>
      </c>
      <c r="E27" s="15" t="s">
        <v>179</v>
      </c>
      <c r="F27" s="16"/>
    </row>
    <row r="28" spans="1:6" ht="18" customHeight="1">
      <c r="A28" s="14" t="s">
        <v>28</v>
      </c>
      <c r="B28" s="7">
        <v>340300</v>
      </c>
      <c r="C28" s="7">
        <v>309900</v>
      </c>
      <c r="D28" s="7">
        <f t="shared" si="0"/>
        <v>-30400</v>
      </c>
      <c r="E28" s="15" t="s">
        <v>146</v>
      </c>
      <c r="F28" s="16"/>
    </row>
    <row r="29" spans="1:6" ht="105" customHeight="1">
      <c r="A29" s="14" t="s">
        <v>29</v>
      </c>
      <c r="B29" s="7">
        <v>237983900</v>
      </c>
      <c r="C29" s="7">
        <v>242154700</v>
      </c>
      <c r="D29" s="7">
        <f t="shared" si="0"/>
        <v>4170800</v>
      </c>
      <c r="E29" s="15" t="s">
        <v>180</v>
      </c>
      <c r="F29" s="16"/>
    </row>
    <row r="30" spans="1:6" ht="52.5" customHeight="1">
      <c r="A30" s="14" t="s">
        <v>125</v>
      </c>
      <c r="B30" s="7"/>
      <c r="C30" s="7">
        <v>181290700</v>
      </c>
      <c r="D30" s="7">
        <f t="shared" si="0"/>
        <v>181290700</v>
      </c>
      <c r="E30" s="15" t="s">
        <v>248</v>
      </c>
      <c r="F30" s="16"/>
    </row>
    <row r="31" spans="1:6" ht="27" customHeight="1">
      <c r="A31" s="14" t="s">
        <v>30</v>
      </c>
      <c r="B31" s="7">
        <v>10713900</v>
      </c>
      <c r="C31" s="7">
        <v>10867000</v>
      </c>
      <c r="D31" s="7">
        <f t="shared" si="0"/>
        <v>153100</v>
      </c>
      <c r="E31" s="15" t="s">
        <v>147</v>
      </c>
      <c r="F31" s="16"/>
    </row>
    <row r="32" spans="1:6" ht="17.25" customHeight="1">
      <c r="A32" s="14" t="s">
        <v>113</v>
      </c>
      <c r="B32" s="7">
        <v>3115200</v>
      </c>
      <c r="C32" s="7">
        <v>2905200</v>
      </c>
      <c r="D32" s="7">
        <f t="shared" si="0"/>
        <v>-210000</v>
      </c>
      <c r="E32" s="15" t="s">
        <v>148</v>
      </c>
      <c r="F32" s="16"/>
    </row>
    <row r="33" spans="1:10" ht="104.25" customHeight="1">
      <c r="A33" s="14" t="s">
        <v>31</v>
      </c>
      <c r="B33" s="7">
        <v>150949100</v>
      </c>
      <c r="C33" s="7">
        <v>159152100</v>
      </c>
      <c r="D33" s="7">
        <f t="shared" si="0"/>
        <v>8203000</v>
      </c>
      <c r="E33" s="15" t="s">
        <v>149</v>
      </c>
      <c r="F33" s="16"/>
    </row>
    <row r="34" spans="1:10" ht="131.25" customHeight="1">
      <c r="A34" s="14" t="s">
        <v>32</v>
      </c>
      <c r="B34" s="7">
        <v>20000000</v>
      </c>
      <c r="C34" s="7">
        <v>4142834.86</v>
      </c>
      <c r="D34" s="7">
        <f t="shared" si="0"/>
        <v>-15857165.140000001</v>
      </c>
      <c r="E34" s="15" t="s">
        <v>249</v>
      </c>
      <c r="F34" s="16"/>
    </row>
    <row r="35" spans="1:10" ht="42" customHeight="1">
      <c r="A35" s="14" t="s">
        <v>126</v>
      </c>
      <c r="B35" s="7">
        <v>11561200</v>
      </c>
      <c r="C35" s="7">
        <v>13359800</v>
      </c>
      <c r="D35" s="7">
        <f t="shared" si="0"/>
        <v>1798600</v>
      </c>
      <c r="E35" s="15" t="s">
        <v>150</v>
      </c>
      <c r="F35" s="16"/>
    </row>
    <row r="36" spans="1:10" ht="17.25" customHeight="1">
      <c r="A36" s="14" t="s">
        <v>100</v>
      </c>
      <c r="B36" s="7">
        <v>35400</v>
      </c>
      <c r="C36" s="7">
        <v>0</v>
      </c>
      <c r="D36" s="7">
        <f t="shared" si="0"/>
        <v>-35400</v>
      </c>
      <c r="E36" s="15" t="s">
        <v>151</v>
      </c>
      <c r="F36" s="16"/>
    </row>
    <row r="37" spans="1:10" ht="27.75" customHeight="1">
      <c r="A37" s="14" t="s">
        <v>127</v>
      </c>
      <c r="B37" s="7">
        <v>7021000</v>
      </c>
      <c r="C37" s="7">
        <v>10236200</v>
      </c>
      <c r="D37" s="7">
        <f t="shared" ref="D37:D69" si="1">C37-B37</f>
        <v>3215200</v>
      </c>
      <c r="E37" s="15" t="s">
        <v>152</v>
      </c>
      <c r="F37" s="16"/>
    </row>
    <row r="38" spans="1:10" ht="54" customHeight="1">
      <c r="A38" s="14" t="s">
        <v>33</v>
      </c>
      <c r="B38" s="7">
        <v>3250000</v>
      </c>
      <c r="C38" s="7">
        <v>276042784.43000001</v>
      </c>
      <c r="D38" s="7">
        <f t="shared" si="1"/>
        <v>272792784.43000001</v>
      </c>
      <c r="E38" s="15" t="s">
        <v>181</v>
      </c>
      <c r="F38" s="16"/>
    </row>
    <row r="39" spans="1:10" ht="27" customHeight="1">
      <c r="A39" s="14" t="s">
        <v>128</v>
      </c>
      <c r="B39" s="7"/>
      <c r="C39" s="7">
        <v>189800</v>
      </c>
      <c r="D39" s="7">
        <f t="shared" si="1"/>
        <v>189800</v>
      </c>
      <c r="E39" s="15" t="s">
        <v>153</v>
      </c>
      <c r="F39" s="16"/>
    </row>
    <row r="40" spans="1:10" ht="53.25" customHeight="1">
      <c r="A40" s="14" t="s">
        <v>34</v>
      </c>
      <c r="B40" s="7">
        <v>30000000</v>
      </c>
      <c r="C40" s="7">
        <v>60000000</v>
      </c>
      <c r="D40" s="7">
        <f t="shared" si="1"/>
        <v>30000000</v>
      </c>
      <c r="E40" s="15" t="s">
        <v>154</v>
      </c>
      <c r="F40" s="16"/>
    </row>
    <row r="41" spans="1:10" ht="53.25" customHeight="1">
      <c r="A41" s="14" t="s">
        <v>101</v>
      </c>
      <c r="B41" s="7">
        <v>46172000</v>
      </c>
      <c r="C41" s="7">
        <v>55534400</v>
      </c>
      <c r="D41" s="7">
        <f t="shared" si="1"/>
        <v>9362400</v>
      </c>
      <c r="E41" s="15" t="s">
        <v>155</v>
      </c>
      <c r="F41" s="16"/>
      <c r="H41" s="13"/>
      <c r="I41" s="13"/>
      <c r="J41" s="13"/>
    </row>
    <row r="42" spans="1:10" ht="41.25" customHeight="1">
      <c r="A42" s="14" t="s">
        <v>35</v>
      </c>
      <c r="B42" s="7">
        <v>10000000</v>
      </c>
      <c r="C42" s="7">
        <v>1026800</v>
      </c>
      <c r="D42" s="7">
        <f t="shared" si="1"/>
        <v>-8973200</v>
      </c>
      <c r="E42" s="15" t="s">
        <v>182</v>
      </c>
      <c r="F42" s="16"/>
    </row>
    <row r="43" spans="1:10" ht="54" customHeight="1">
      <c r="A43" s="14" t="s">
        <v>102</v>
      </c>
      <c r="B43" s="7"/>
      <c r="C43" s="7">
        <v>11875500</v>
      </c>
      <c r="D43" s="7">
        <f t="shared" si="1"/>
        <v>11875500</v>
      </c>
      <c r="E43" s="15" t="s">
        <v>183</v>
      </c>
      <c r="F43" s="16"/>
    </row>
    <row r="44" spans="1:10" ht="40.5" customHeight="1">
      <c r="A44" s="14" t="s">
        <v>36</v>
      </c>
      <c r="B44" s="7">
        <v>9436800</v>
      </c>
      <c r="C44" s="7">
        <v>4233500</v>
      </c>
      <c r="D44" s="7">
        <f t="shared" si="1"/>
        <v>-5203300</v>
      </c>
      <c r="E44" s="15" t="s">
        <v>156</v>
      </c>
      <c r="F44" s="16"/>
    </row>
    <row r="45" spans="1:10" ht="18" customHeight="1">
      <c r="A45" s="14" t="s">
        <v>37</v>
      </c>
      <c r="B45" s="7">
        <v>29165800</v>
      </c>
      <c r="C45" s="7">
        <v>29015800</v>
      </c>
      <c r="D45" s="7">
        <f t="shared" si="1"/>
        <v>-150000</v>
      </c>
      <c r="E45" s="15" t="s">
        <v>157</v>
      </c>
      <c r="F45" s="16"/>
    </row>
    <row r="46" spans="1:10" ht="26.25" customHeight="1">
      <c r="A46" s="14" t="s">
        <v>114</v>
      </c>
      <c r="B46" s="7">
        <v>4000000</v>
      </c>
      <c r="C46" s="7">
        <v>3965000</v>
      </c>
      <c r="D46" s="7">
        <f t="shared" si="1"/>
        <v>-35000</v>
      </c>
      <c r="E46" s="15" t="s">
        <v>158</v>
      </c>
      <c r="F46" s="16"/>
    </row>
    <row r="47" spans="1:10" ht="77.25" customHeight="1">
      <c r="A47" s="14" t="s">
        <v>115</v>
      </c>
      <c r="B47" s="7">
        <v>71435500</v>
      </c>
      <c r="C47" s="7">
        <v>78606660</v>
      </c>
      <c r="D47" s="7">
        <f t="shared" si="1"/>
        <v>7171160</v>
      </c>
      <c r="E47" s="15" t="s">
        <v>184</v>
      </c>
      <c r="F47" s="16"/>
    </row>
    <row r="48" spans="1:10" ht="39.75" customHeight="1">
      <c r="A48" s="14" t="s">
        <v>116</v>
      </c>
      <c r="B48" s="7">
        <v>3049100</v>
      </c>
      <c r="C48" s="7">
        <v>3225100</v>
      </c>
      <c r="D48" s="7">
        <f t="shared" si="1"/>
        <v>176000</v>
      </c>
      <c r="E48" s="15" t="s">
        <v>185</v>
      </c>
      <c r="F48" s="16"/>
    </row>
    <row r="49" spans="1:10" ht="67.5" customHeight="1">
      <c r="A49" s="14" t="s">
        <v>10</v>
      </c>
      <c r="B49" s="7">
        <v>274790900</v>
      </c>
      <c r="C49" s="7">
        <v>307434500</v>
      </c>
      <c r="D49" s="7">
        <f t="shared" si="1"/>
        <v>32643600</v>
      </c>
      <c r="E49" s="15" t="s">
        <v>186</v>
      </c>
      <c r="F49" s="16"/>
    </row>
    <row r="50" spans="1:10" ht="90.75" customHeight="1">
      <c r="A50" s="14" t="s">
        <v>11</v>
      </c>
      <c r="B50" s="7">
        <v>96778000</v>
      </c>
      <c r="C50" s="7">
        <v>118474800</v>
      </c>
      <c r="D50" s="7">
        <f t="shared" si="1"/>
        <v>21696800</v>
      </c>
      <c r="E50" s="15" t="s">
        <v>187</v>
      </c>
      <c r="F50" s="16"/>
    </row>
    <row r="51" spans="1:10" ht="90" customHeight="1">
      <c r="A51" s="14" t="s">
        <v>103</v>
      </c>
      <c r="B51" s="7">
        <v>79981400</v>
      </c>
      <c r="C51" s="7">
        <v>88298000</v>
      </c>
      <c r="D51" s="7">
        <f t="shared" si="1"/>
        <v>8316600</v>
      </c>
      <c r="E51" s="15" t="s">
        <v>188</v>
      </c>
      <c r="F51" s="16"/>
    </row>
    <row r="52" spans="1:10" ht="26.25" customHeight="1">
      <c r="A52" s="14" t="s">
        <v>12</v>
      </c>
      <c r="B52" s="7">
        <v>8116200</v>
      </c>
      <c r="C52" s="7">
        <v>8226600</v>
      </c>
      <c r="D52" s="7">
        <f t="shared" si="1"/>
        <v>110400</v>
      </c>
      <c r="E52" s="15" t="s">
        <v>189</v>
      </c>
      <c r="F52" s="16"/>
    </row>
    <row r="53" spans="1:10" ht="65.25" customHeight="1">
      <c r="A53" s="14" t="s">
        <v>13</v>
      </c>
      <c r="B53" s="7">
        <v>53471700</v>
      </c>
      <c r="C53" s="7">
        <v>57613100</v>
      </c>
      <c r="D53" s="7">
        <f t="shared" si="1"/>
        <v>4141400</v>
      </c>
      <c r="E53" s="15" t="s">
        <v>190</v>
      </c>
      <c r="F53" s="16"/>
    </row>
    <row r="54" spans="1:10" ht="40.5" customHeight="1">
      <c r="A54" s="14" t="s">
        <v>14</v>
      </c>
      <c r="B54" s="7">
        <v>16661300</v>
      </c>
      <c r="C54" s="7">
        <v>15995900</v>
      </c>
      <c r="D54" s="7">
        <f t="shared" si="1"/>
        <v>-665400</v>
      </c>
      <c r="E54" s="15" t="s">
        <v>191</v>
      </c>
      <c r="F54" s="16"/>
      <c r="H54" s="13"/>
      <c r="I54" s="13"/>
      <c r="J54" s="13"/>
    </row>
    <row r="55" spans="1:10" ht="103.5" customHeight="1">
      <c r="A55" s="14" t="s">
        <v>38</v>
      </c>
      <c r="B55" s="7">
        <v>161528900</v>
      </c>
      <c r="C55" s="7">
        <v>176887000</v>
      </c>
      <c r="D55" s="7">
        <f t="shared" si="1"/>
        <v>15358100</v>
      </c>
      <c r="E55" s="15" t="s">
        <v>192</v>
      </c>
      <c r="F55" s="16"/>
      <c r="H55" s="13"/>
      <c r="I55" s="13"/>
      <c r="J55" s="13"/>
    </row>
    <row r="56" spans="1:10" ht="15" customHeight="1">
      <c r="A56" s="14" t="s">
        <v>129</v>
      </c>
      <c r="B56" s="7">
        <v>4685100</v>
      </c>
      <c r="C56" s="7">
        <v>1378666</v>
      </c>
      <c r="D56" s="7">
        <f t="shared" si="1"/>
        <v>-3306434</v>
      </c>
      <c r="E56" s="15" t="s">
        <v>193</v>
      </c>
      <c r="F56" s="16"/>
      <c r="H56" s="13"/>
      <c r="I56" s="13"/>
      <c r="J56" s="13"/>
    </row>
    <row r="57" spans="1:10" ht="104.25" customHeight="1">
      <c r="A57" s="14" t="s">
        <v>39</v>
      </c>
      <c r="B57" s="7">
        <v>143085500</v>
      </c>
      <c r="C57" s="7">
        <v>284002700</v>
      </c>
      <c r="D57" s="7">
        <f t="shared" si="1"/>
        <v>140917200</v>
      </c>
      <c r="E57" s="15" t="s">
        <v>250</v>
      </c>
      <c r="F57" s="16"/>
    </row>
    <row r="58" spans="1:10" ht="131.25" customHeight="1">
      <c r="A58" s="14" t="s">
        <v>40</v>
      </c>
      <c r="B58" s="7">
        <v>838360500</v>
      </c>
      <c r="C58" s="7">
        <v>2142274938.0999999</v>
      </c>
      <c r="D58" s="7">
        <f t="shared" si="1"/>
        <v>1303914438.0999999</v>
      </c>
      <c r="E58" s="15" t="s">
        <v>194</v>
      </c>
      <c r="F58" s="16"/>
    </row>
    <row r="59" spans="1:10" ht="66.75" customHeight="1">
      <c r="A59" s="14" t="s">
        <v>117</v>
      </c>
      <c r="B59" s="7"/>
      <c r="C59" s="7">
        <v>127600</v>
      </c>
      <c r="D59" s="7">
        <f t="shared" si="1"/>
        <v>127600</v>
      </c>
      <c r="E59" s="15" t="s">
        <v>159</v>
      </c>
      <c r="F59" s="16"/>
    </row>
    <row r="60" spans="1:10" ht="133.5" customHeight="1">
      <c r="A60" s="14" t="s">
        <v>41</v>
      </c>
      <c r="B60" s="7">
        <v>274238700</v>
      </c>
      <c r="C60" s="7">
        <v>367378300</v>
      </c>
      <c r="D60" s="7">
        <f t="shared" si="1"/>
        <v>93139600</v>
      </c>
      <c r="E60" s="15" t="s">
        <v>195</v>
      </c>
      <c r="F60" s="16"/>
    </row>
    <row r="61" spans="1:10" ht="27.75" customHeight="1">
      <c r="A61" s="14" t="s">
        <v>42</v>
      </c>
      <c r="B61" s="7">
        <v>22840400</v>
      </c>
      <c r="C61" s="7">
        <v>23554400</v>
      </c>
      <c r="D61" s="7">
        <f t="shared" si="1"/>
        <v>714000</v>
      </c>
      <c r="E61" s="15" t="s">
        <v>196</v>
      </c>
      <c r="F61" s="16"/>
    </row>
    <row r="62" spans="1:10" ht="63.75" customHeight="1">
      <c r="A62" s="14" t="s">
        <v>43</v>
      </c>
      <c r="B62" s="7">
        <v>50518400</v>
      </c>
      <c r="C62" s="7">
        <v>53132000</v>
      </c>
      <c r="D62" s="7">
        <f t="shared" si="1"/>
        <v>2613600</v>
      </c>
      <c r="E62" s="15" t="s">
        <v>197</v>
      </c>
      <c r="F62" s="16"/>
    </row>
    <row r="63" spans="1:10" ht="18" customHeight="1">
      <c r="A63" s="14" t="s">
        <v>44</v>
      </c>
      <c r="B63" s="7"/>
      <c r="C63" s="7">
        <v>239300</v>
      </c>
      <c r="D63" s="7">
        <f t="shared" si="1"/>
        <v>239300</v>
      </c>
      <c r="E63" s="15" t="s">
        <v>198</v>
      </c>
      <c r="F63" s="16"/>
    </row>
    <row r="64" spans="1:10" ht="54" customHeight="1">
      <c r="A64" s="14" t="s">
        <v>130</v>
      </c>
      <c r="B64" s="7"/>
      <c r="C64" s="7">
        <v>15299900</v>
      </c>
      <c r="D64" s="7">
        <f t="shared" si="1"/>
        <v>15299900</v>
      </c>
      <c r="E64" s="15" t="s">
        <v>251</v>
      </c>
      <c r="F64" s="16"/>
    </row>
    <row r="65" spans="1:6" ht="16.5" customHeight="1">
      <c r="A65" s="14" t="s">
        <v>104</v>
      </c>
      <c r="B65" s="7">
        <v>1472500</v>
      </c>
      <c r="C65" s="7">
        <v>1544100</v>
      </c>
      <c r="D65" s="7">
        <f t="shared" si="1"/>
        <v>71600</v>
      </c>
      <c r="E65" s="15" t="s">
        <v>199</v>
      </c>
      <c r="F65" s="16"/>
    </row>
    <row r="66" spans="1:6" ht="117.75" customHeight="1">
      <c r="A66" s="14" t="s">
        <v>45</v>
      </c>
      <c r="B66" s="7">
        <v>7580900</v>
      </c>
      <c r="C66" s="7">
        <v>44689783.399999999</v>
      </c>
      <c r="D66" s="7">
        <f t="shared" si="1"/>
        <v>37108883.399999999</v>
      </c>
      <c r="E66" s="15" t="s">
        <v>252</v>
      </c>
      <c r="F66" s="16"/>
    </row>
    <row r="67" spans="1:6" ht="15.75" customHeight="1">
      <c r="A67" s="14" t="s">
        <v>46</v>
      </c>
      <c r="B67" s="7">
        <v>20918600</v>
      </c>
      <c r="C67" s="7">
        <v>20915600</v>
      </c>
      <c r="D67" s="7">
        <f t="shared" si="1"/>
        <v>-3000</v>
      </c>
      <c r="E67" s="15" t="s">
        <v>160</v>
      </c>
      <c r="F67" s="16"/>
    </row>
    <row r="68" spans="1:6" ht="117.75" customHeight="1">
      <c r="A68" s="14" t="s">
        <v>200</v>
      </c>
      <c r="B68" s="7">
        <v>746702800</v>
      </c>
      <c r="C68" s="7">
        <v>946391697.62</v>
      </c>
      <c r="D68" s="7">
        <f t="shared" si="1"/>
        <v>199688897.62</v>
      </c>
      <c r="E68" s="15" t="s">
        <v>201</v>
      </c>
      <c r="F68" s="16"/>
    </row>
    <row r="69" spans="1:6" ht="118.5" customHeight="1">
      <c r="A69" s="14" t="s">
        <v>47</v>
      </c>
      <c r="B69" s="7">
        <v>1091321700</v>
      </c>
      <c r="C69" s="7">
        <v>1386317480.5999999</v>
      </c>
      <c r="D69" s="7">
        <f t="shared" si="1"/>
        <v>294995780.5999999</v>
      </c>
      <c r="E69" s="15" t="s">
        <v>253</v>
      </c>
      <c r="F69" s="16"/>
    </row>
    <row r="70" spans="1:6" ht="78.75" customHeight="1">
      <c r="A70" s="14" t="s">
        <v>105</v>
      </c>
      <c r="B70" s="7">
        <v>77517900</v>
      </c>
      <c r="C70" s="7">
        <v>95588000</v>
      </c>
      <c r="D70" s="7">
        <f t="shared" ref="D70:D95" si="2">C70-B70</f>
        <v>18070100</v>
      </c>
      <c r="E70" s="15" t="s">
        <v>202</v>
      </c>
      <c r="F70" s="16"/>
    </row>
    <row r="71" spans="1:6" ht="104.25" customHeight="1">
      <c r="A71" s="14" t="s">
        <v>48</v>
      </c>
      <c r="B71" s="7">
        <v>14619500</v>
      </c>
      <c r="C71" s="7">
        <v>15023200</v>
      </c>
      <c r="D71" s="7">
        <f t="shared" si="2"/>
        <v>403700</v>
      </c>
      <c r="E71" s="15" t="s">
        <v>203</v>
      </c>
      <c r="F71" s="16"/>
    </row>
    <row r="72" spans="1:6" ht="39.75" customHeight="1">
      <c r="A72" s="14" t="s">
        <v>49</v>
      </c>
      <c r="B72" s="7">
        <v>54976600</v>
      </c>
      <c r="C72" s="7">
        <v>56727100</v>
      </c>
      <c r="D72" s="7">
        <f t="shared" si="2"/>
        <v>1750500</v>
      </c>
      <c r="E72" s="15" t="s">
        <v>204</v>
      </c>
      <c r="F72" s="16"/>
    </row>
    <row r="73" spans="1:6" ht="25.5" customHeight="1">
      <c r="A73" s="14" t="s">
        <v>50</v>
      </c>
      <c r="B73" s="7">
        <v>69617000</v>
      </c>
      <c r="C73" s="7">
        <v>64449000</v>
      </c>
      <c r="D73" s="7">
        <f t="shared" si="2"/>
        <v>-5168000</v>
      </c>
      <c r="E73" s="15" t="s">
        <v>254</v>
      </c>
      <c r="F73" s="16"/>
    </row>
    <row r="74" spans="1:6" ht="27.75" customHeight="1">
      <c r="A74" s="14" t="s">
        <v>51</v>
      </c>
      <c r="B74" s="7">
        <v>42047700</v>
      </c>
      <c r="C74" s="7">
        <v>43261400</v>
      </c>
      <c r="D74" s="7">
        <f t="shared" si="2"/>
        <v>1213700</v>
      </c>
      <c r="E74" s="15" t="s">
        <v>205</v>
      </c>
      <c r="F74" s="16"/>
    </row>
    <row r="75" spans="1:6" ht="15" customHeight="1">
      <c r="A75" s="14" t="s">
        <v>52</v>
      </c>
      <c r="B75" s="7"/>
      <c r="C75" s="7">
        <v>170700</v>
      </c>
      <c r="D75" s="7">
        <f t="shared" si="2"/>
        <v>170700</v>
      </c>
      <c r="E75" s="15" t="s">
        <v>206</v>
      </c>
      <c r="F75" s="16"/>
    </row>
    <row r="76" spans="1:6" ht="26.25" customHeight="1">
      <c r="A76" s="14" t="s">
        <v>131</v>
      </c>
      <c r="B76" s="7"/>
      <c r="C76" s="7">
        <v>8640</v>
      </c>
      <c r="D76" s="7">
        <f t="shared" si="2"/>
        <v>8640</v>
      </c>
      <c r="E76" s="15" t="s">
        <v>207</v>
      </c>
      <c r="F76" s="16"/>
    </row>
    <row r="77" spans="1:6" ht="27" customHeight="1">
      <c r="A77" s="14" t="s">
        <v>53</v>
      </c>
      <c r="B77" s="7">
        <v>449100</v>
      </c>
      <c r="C77" s="7">
        <v>3129200</v>
      </c>
      <c r="D77" s="7">
        <f t="shared" si="2"/>
        <v>2680100</v>
      </c>
      <c r="E77" s="15" t="s">
        <v>208</v>
      </c>
      <c r="F77" s="16"/>
    </row>
    <row r="78" spans="1:6" ht="78" customHeight="1">
      <c r="A78" s="14" t="s">
        <v>54</v>
      </c>
      <c r="B78" s="7">
        <v>5894200</v>
      </c>
      <c r="C78" s="7">
        <v>27451279.600000001</v>
      </c>
      <c r="D78" s="7">
        <f t="shared" si="2"/>
        <v>21557079.600000001</v>
      </c>
      <c r="E78" s="15" t="s">
        <v>209</v>
      </c>
      <c r="F78" s="16"/>
    </row>
    <row r="79" spans="1:6" ht="64.5" customHeight="1">
      <c r="A79" s="14" t="s">
        <v>55</v>
      </c>
      <c r="B79" s="7">
        <v>20883200</v>
      </c>
      <c r="C79" s="7">
        <v>25433700</v>
      </c>
      <c r="D79" s="7">
        <f t="shared" si="2"/>
        <v>4550500</v>
      </c>
      <c r="E79" s="15" t="s">
        <v>161</v>
      </c>
      <c r="F79" s="16"/>
    </row>
    <row r="80" spans="1:6" ht="78.75" customHeight="1">
      <c r="A80" s="14" t="s">
        <v>56</v>
      </c>
      <c r="B80" s="7">
        <v>448459100</v>
      </c>
      <c r="C80" s="7">
        <v>494298050</v>
      </c>
      <c r="D80" s="7">
        <f t="shared" si="2"/>
        <v>45838950</v>
      </c>
      <c r="E80" s="15" t="s">
        <v>210</v>
      </c>
      <c r="F80" s="16"/>
    </row>
    <row r="81" spans="1:7" ht="78" customHeight="1">
      <c r="A81" s="14" t="s">
        <v>57</v>
      </c>
      <c r="B81" s="7">
        <v>634675400</v>
      </c>
      <c r="C81" s="7">
        <v>678870400</v>
      </c>
      <c r="D81" s="7">
        <f t="shared" si="2"/>
        <v>44195000</v>
      </c>
      <c r="E81" s="15" t="s">
        <v>211</v>
      </c>
      <c r="F81" s="16"/>
    </row>
    <row r="82" spans="1:7" ht="64.5" customHeight="1">
      <c r="A82" s="14" t="s">
        <v>106</v>
      </c>
      <c r="B82" s="7">
        <v>27208400</v>
      </c>
      <c r="C82" s="7">
        <v>30992300</v>
      </c>
      <c r="D82" s="7">
        <f t="shared" si="2"/>
        <v>3783900</v>
      </c>
      <c r="E82" s="15" t="s">
        <v>212</v>
      </c>
      <c r="F82" s="16"/>
    </row>
    <row r="83" spans="1:7" ht="76.5" customHeight="1">
      <c r="A83" s="14" t="s">
        <v>58</v>
      </c>
      <c r="B83" s="7">
        <v>23149300</v>
      </c>
      <c r="C83" s="7">
        <v>24431400</v>
      </c>
      <c r="D83" s="7">
        <f t="shared" si="2"/>
        <v>1282100</v>
      </c>
      <c r="E83" s="15" t="s">
        <v>255</v>
      </c>
      <c r="F83" s="16"/>
    </row>
    <row r="84" spans="1:7" ht="40.5" customHeight="1">
      <c r="A84" s="14" t="s">
        <v>59</v>
      </c>
      <c r="B84" s="7">
        <v>41692100</v>
      </c>
      <c r="C84" s="7">
        <v>44375900</v>
      </c>
      <c r="D84" s="7">
        <f t="shared" si="2"/>
        <v>2683800</v>
      </c>
      <c r="E84" s="15" t="s">
        <v>213</v>
      </c>
      <c r="F84" s="16"/>
    </row>
    <row r="85" spans="1:7" ht="26.25" customHeight="1">
      <c r="A85" s="14" t="s">
        <v>60</v>
      </c>
      <c r="B85" s="7">
        <v>41172800</v>
      </c>
      <c r="C85" s="7">
        <v>36109300</v>
      </c>
      <c r="D85" s="7">
        <f t="shared" si="2"/>
        <v>-5063500</v>
      </c>
      <c r="E85" s="15" t="s">
        <v>214</v>
      </c>
      <c r="F85" s="16"/>
    </row>
    <row r="86" spans="1:7" ht="66" customHeight="1">
      <c r="A86" s="14" t="s">
        <v>61</v>
      </c>
      <c r="B86" s="7">
        <v>30518600</v>
      </c>
      <c r="C86" s="7">
        <v>32986400</v>
      </c>
      <c r="D86" s="7">
        <f t="shared" si="2"/>
        <v>2467800</v>
      </c>
      <c r="E86" s="15" t="s">
        <v>215</v>
      </c>
      <c r="F86" s="16"/>
    </row>
    <row r="87" spans="1:7" s="6" customFormat="1" ht="16.5" customHeight="1">
      <c r="A87" s="14" t="s">
        <v>62</v>
      </c>
      <c r="B87" s="7"/>
      <c r="C87" s="7">
        <v>88600</v>
      </c>
      <c r="D87" s="7">
        <f t="shared" si="2"/>
        <v>88600</v>
      </c>
      <c r="E87" s="15" t="s">
        <v>216</v>
      </c>
      <c r="F87" s="16"/>
      <c r="G87" s="11"/>
    </row>
    <row r="88" spans="1:7" s="6" customFormat="1" ht="66.75" customHeight="1">
      <c r="A88" s="14" t="s">
        <v>63</v>
      </c>
      <c r="B88" s="7">
        <v>3685700</v>
      </c>
      <c r="C88" s="7">
        <v>4980226.32</v>
      </c>
      <c r="D88" s="7">
        <f t="shared" si="2"/>
        <v>1294526.3200000003</v>
      </c>
      <c r="E88" s="15" t="s">
        <v>217</v>
      </c>
      <c r="F88" s="16"/>
      <c r="G88" s="11"/>
    </row>
    <row r="89" spans="1:7" s="6" customFormat="1" ht="16.5" customHeight="1">
      <c r="A89" s="14" t="s">
        <v>64</v>
      </c>
      <c r="B89" s="7">
        <v>8090000</v>
      </c>
      <c r="C89" s="7">
        <v>8114000</v>
      </c>
      <c r="D89" s="7">
        <f t="shared" si="2"/>
        <v>24000</v>
      </c>
      <c r="E89" s="15" t="s">
        <v>162</v>
      </c>
      <c r="F89" s="16"/>
      <c r="G89" s="11"/>
    </row>
    <row r="90" spans="1:7" s="6" customFormat="1" ht="79.5" customHeight="1">
      <c r="A90" s="14" t="s">
        <v>65</v>
      </c>
      <c r="B90" s="7">
        <v>203234900</v>
      </c>
      <c r="C90" s="7">
        <v>213967400</v>
      </c>
      <c r="D90" s="7">
        <f t="shared" si="2"/>
        <v>10732500</v>
      </c>
      <c r="E90" s="15" t="s">
        <v>218</v>
      </c>
      <c r="F90" s="16"/>
      <c r="G90" s="11"/>
    </row>
    <row r="91" spans="1:7" s="6" customFormat="1" ht="78" customHeight="1">
      <c r="A91" s="14" t="s">
        <v>66</v>
      </c>
      <c r="B91" s="7">
        <v>391846400</v>
      </c>
      <c r="C91" s="7">
        <v>409581500</v>
      </c>
      <c r="D91" s="7">
        <f t="shared" si="2"/>
        <v>17735100</v>
      </c>
      <c r="E91" s="15" t="s">
        <v>256</v>
      </c>
      <c r="F91" s="16"/>
      <c r="G91" s="11"/>
    </row>
    <row r="92" spans="1:7" s="6" customFormat="1" ht="64.5" customHeight="1">
      <c r="A92" s="14" t="s">
        <v>107</v>
      </c>
      <c r="B92" s="7">
        <v>21345900</v>
      </c>
      <c r="C92" s="7">
        <v>23718200</v>
      </c>
      <c r="D92" s="7">
        <f t="shared" si="2"/>
        <v>2372300</v>
      </c>
      <c r="E92" s="15" t="s">
        <v>219</v>
      </c>
      <c r="F92" s="16"/>
      <c r="G92" s="11"/>
    </row>
    <row r="93" spans="1:7" s="6" customFormat="1" ht="41.25" customHeight="1">
      <c r="A93" s="14" t="s">
        <v>67</v>
      </c>
      <c r="B93" s="7">
        <v>14258400</v>
      </c>
      <c r="C93" s="7">
        <v>15086300</v>
      </c>
      <c r="D93" s="7">
        <f t="shared" si="2"/>
        <v>827900</v>
      </c>
      <c r="E93" s="15" t="s">
        <v>257</v>
      </c>
      <c r="F93" s="16"/>
      <c r="G93" s="11"/>
    </row>
    <row r="94" spans="1:7" s="6" customFormat="1" ht="66.75" customHeight="1">
      <c r="A94" s="14" t="s">
        <v>68</v>
      </c>
      <c r="B94" s="7">
        <v>26729700</v>
      </c>
      <c r="C94" s="7">
        <v>28359440</v>
      </c>
      <c r="D94" s="7">
        <f t="shared" si="2"/>
        <v>1629740</v>
      </c>
      <c r="E94" s="15" t="s">
        <v>220</v>
      </c>
      <c r="F94" s="16"/>
      <c r="G94" s="11"/>
    </row>
    <row r="95" spans="1:7" s="6" customFormat="1" ht="39" customHeight="1">
      <c r="A95" s="14" t="s">
        <v>108</v>
      </c>
      <c r="B95" s="7">
        <v>16622800</v>
      </c>
      <c r="C95" s="7">
        <v>17418800</v>
      </c>
      <c r="D95" s="7">
        <f t="shared" si="2"/>
        <v>796000</v>
      </c>
      <c r="E95" s="15" t="s">
        <v>221</v>
      </c>
      <c r="F95" s="16"/>
      <c r="G95" s="11"/>
    </row>
    <row r="96" spans="1:7" s="6" customFormat="1" ht="51.75" customHeight="1">
      <c r="A96" s="14" t="s">
        <v>69</v>
      </c>
      <c r="B96" s="7">
        <v>30303900</v>
      </c>
      <c r="C96" s="7">
        <v>31698900</v>
      </c>
      <c r="D96" s="7">
        <f t="shared" ref="D96:D130" si="3">C96-B96</f>
        <v>1395000</v>
      </c>
      <c r="E96" s="15" t="s">
        <v>222</v>
      </c>
      <c r="F96" s="16"/>
      <c r="G96" s="11"/>
    </row>
    <row r="97" spans="1:7" ht="15" customHeight="1">
      <c r="A97" s="14" t="s">
        <v>70</v>
      </c>
      <c r="B97" s="7"/>
      <c r="C97" s="7">
        <v>76800</v>
      </c>
      <c r="D97" s="7">
        <f t="shared" si="3"/>
        <v>76800</v>
      </c>
      <c r="E97" s="15" t="s">
        <v>223</v>
      </c>
      <c r="F97" s="16"/>
    </row>
    <row r="98" spans="1:7" ht="15.75" customHeight="1">
      <c r="A98" s="14" t="s">
        <v>132</v>
      </c>
      <c r="B98" s="7"/>
      <c r="C98" s="7">
        <v>7000</v>
      </c>
      <c r="D98" s="7">
        <f t="shared" si="3"/>
        <v>7000</v>
      </c>
      <c r="E98" s="15" t="s">
        <v>163</v>
      </c>
      <c r="F98" s="16"/>
    </row>
    <row r="99" spans="1:7" ht="39.75" customHeight="1">
      <c r="A99" s="14" t="s">
        <v>71</v>
      </c>
      <c r="B99" s="7">
        <v>839300</v>
      </c>
      <c r="C99" s="7">
        <v>2340082.16</v>
      </c>
      <c r="D99" s="7">
        <f t="shared" si="3"/>
        <v>1500782.1600000001</v>
      </c>
      <c r="E99" s="15" t="s">
        <v>224</v>
      </c>
      <c r="F99" s="16"/>
    </row>
    <row r="100" spans="1:7" ht="27" customHeight="1">
      <c r="A100" s="14" t="s">
        <v>72</v>
      </c>
      <c r="B100" s="7">
        <v>8038200</v>
      </c>
      <c r="C100" s="7">
        <v>8440300</v>
      </c>
      <c r="D100" s="7">
        <f t="shared" si="3"/>
        <v>402100</v>
      </c>
      <c r="E100" s="15" t="s">
        <v>164</v>
      </c>
      <c r="F100" s="16"/>
    </row>
    <row r="101" spans="1:7" ht="90" customHeight="1">
      <c r="A101" s="14" t="s">
        <v>73</v>
      </c>
      <c r="B101" s="7">
        <v>132238500</v>
      </c>
      <c r="C101" s="7">
        <v>138193900</v>
      </c>
      <c r="D101" s="7">
        <f t="shared" si="3"/>
        <v>5955400</v>
      </c>
      <c r="E101" s="15" t="s">
        <v>245</v>
      </c>
      <c r="F101" s="16"/>
    </row>
    <row r="102" spans="1:7" ht="90.75" customHeight="1">
      <c r="A102" s="14" t="s">
        <v>74</v>
      </c>
      <c r="B102" s="7">
        <v>186059700</v>
      </c>
      <c r="C102" s="7">
        <v>196111000</v>
      </c>
      <c r="D102" s="7">
        <f t="shared" si="3"/>
        <v>10051300</v>
      </c>
      <c r="E102" s="15" t="s">
        <v>225</v>
      </c>
      <c r="F102" s="16"/>
    </row>
    <row r="103" spans="1:7" ht="92.25" customHeight="1">
      <c r="A103" s="14" t="s">
        <v>109</v>
      </c>
      <c r="B103" s="7">
        <v>29472400</v>
      </c>
      <c r="C103" s="7">
        <v>34674400</v>
      </c>
      <c r="D103" s="7">
        <f t="shared" si="3"/>
        <v>5202000</v>
      </c>
      <c r="E103" s="15" t="s">
        <v>226</v>
      </c>
      <c r="F103" s="16"/>
    </row>
    <row r="104" spans="1:7" ht="119.25" customHeight="1">
      <c r="A104" s="14" t="s">
        <v>75</v>
      </c>
      <c r="B104" s="7">
        <v>6399500</v>
      </c>
      <c r="C104" s="7">
        <v>11019700</v>
      </c>
      <c r="D104" s="7">
        <f t="shared" si="3"/>
        <v>4620200</v>
      </c>
      <c r="E104" s="15" t="s">
        <v>227</v>
      </c>
      <c r="F104" s="16"/>
      <c r="G104" s="12"/>
    </row>
    <row r="105" spans="1:7" ht="76.5" customHeight="1">
      <c r="A105" s="14" t="s">
        <v>76</v>
      </c>
      <c r="B105" s="7">
        <v>15366800</v>
      </c>
      <c r="C105" s="7">
        <v>16704100</v>
      </c>
      <c r="D105" s="7">
        <f t="shared" si="3"/>
        <v>1337300</v>
      </c>
      <c r="E105" s="15" t="s">
        <v>228</v>
      </c>
      <c r="F105" s="16"/>
      <c r="G105" s="12"/>
    </row>
    <row r="106" spans="1:7" ht="27" customHeight="1">
      <c r="A106" s="14" t="s">
        <v>77</v>
      </c>
      <c r="B106" s="7">
        <v>11291800</v>
      </c>
      <c r="C106" s="7">
        <v>10218600</v>
      </c>
      <c r="D106" s="7">
        <f t="shared" si="3"/>
        <v>-1073200</v>
      </c>
      <c r="E106" s="15" t="s">
        <v>229</v>
      </c>
      <c r="F106" s="16"/>
      <c r="G106" s="12"/>
    </row>
    <row r="107" spans="1:7" ht="63.75" customHeight="1">
      <c r="A107" s="14" t="s">
        <v>78</v>
      </c>
      <c r="B107" s="7">
        <v>36357400</v>
      </c>
      <c r="C107" s="7">
        <v>36830400</v>
      </c>
      <c r="D107" s="7">
        <f t="shared" si="3"/>
        <v>473000</v>
      </c>
      <c r="E107" s="15" t="s">
        <v>230</v>
      </c>
      <c r="F107" s="16"/>
      <c r="G107" s="12"/>
    </row>
    <row r="108" spans="1:7" ht="17.25" customHeight="1">
      <c r="A108" s="14" t="s">
        <v>79</v>
      </c>
      <c r="B108" s="7"/>
      <c r="C108" s="7">
        <v>203500</v>
      </c>
      <c r="D108" s="7">
        <f t="shared" si="3"/>
        <v>203500</v>
      </c>
      <c r="E108" s="15" t="s">
        <v>231</v>
      </c>
      <c r="F108" s="16"/>
      <c r="G108" s="12"/>
    </row>
    <row r="109" spans="1:7" ht="15.75" customHeight="1">
      <c r="A109" s="14" t="s">
        <v>80</v>
      </c>
      <c r="B109" s="7">
        <v>38200</v>
      </c>
      <c r="C109" s="7">
        <v>37100</v>
      </c>
      <c r="D109" s="7">
        <f t="shared" si="3"/>
        <v>-1100</v>
      </c>
      <c r="E109" s="15" t="s">
        <v>165</v>
      </c>
      <c r="F109" s="16"/>
    </row>
    <row r="110" spans="1:7" ht="93.75" customHeight="1">
      <c r="A110" s="14" t="s">
        <v>133</v>
      </c>
      <c r="B110" s="7">
        <v>3406300</v>
      </c>
      <c r="C110" s="7">
        <v>10083100</v>
      </c>
      <c r="D110" s="7">
        <f t="shared" si="3"/>
        <v>6676800</v>
      </c>
      <c r="E110" s="15" t="s">
        <v>166</v>
      </c>
      <c r="F110" s="16"/>
    </row>
    <row r="111" spans="1:7" ht="25.5" customHeight="1">
      <c r="A111" s="14" t="s">
        <v>81</v>
      </c>
      <c r="B111" s="7">
        <v>7878800</v>
      </c>
      <c r="C111" s="7">
        <v>10019300</v>
      </c>
      <c r="D111" s="7">
        <f t="shared" si="3"/>
        <v>2140500</v>
      </c>
      <c r="E111" s="15" t="s">
        <v>167</v>
      </c>
      <c r="F111" s="16"/>
    </row>
    <row r="112" spans="1:7" ht="77.25" customHeight="1">
      <c r="A112" s="14" t="s">
        <v>82</v>
      </c>
      <c r="B112" s="7">
        <v>289402600</v>
      </c>
      <c r="C112" s="7">
        <v>430219695</v>
      </c>
      <c r="D112" s="7">
        <f t="shared" si="3"/>
        <v>140817095</v>
      </c>
      <c r="E112" s="15" t="s">
        <v>232</v>
      </c>
      <c r="F112" s="16"/>
    </row>
    <row r="113" spans="1:6" ht="132" customHeight="1">
      <c r="A113" s="14" t="s">
        <v>83</v>
      </c>
      <c r="B113" s="7">
        <v>450727300</v>
      </c>
      <c r="C113" s="7">
        <v>1330655977.0799999</v>
      </c>
      <c r="D113" s="7">
        <f t="shared" si="3"/>
        <v>879928677.07999992</v>
      </c>
      <c r="E113" s="15" t="s">
        <v>233</v>
      </c>
      <c r="F113" s="16"/>
    </row>
    <row r="114" spans="1:6" ht="80.25" customHeight="1">
      <c r="A114" s="14" t="s">
        <v>110</v>
      </c>
      <c r="B114" s="7">
        <v>45388900</v>
      </c>
      <c r="C114" s="7">
        <v>50707700</v>
      </c>
      <c r="D114" s="7">
        <f t="shared" si="3"/>
        <v>5318800</v>
      </c>
      <c r="E114" s="15" t="s">
        <v>234</v>
      </c>
      <c r="F114" s="16"/>
    </row>
    <row r="115" spans="1:6" ht="39" customHeight="1">
      <c r="A115" s="14" t="s">
        <v>84</v>
      </c>
      <c r="B115" s="7">
        <v>23085400</v>
      </c>
      <c r="C115" s="7">
        <v>24566600</v>
      </c>
      <c r="D115" s="7">
        <f t="shared" si="3"/>
        <v>1481200</v>
      </c>
      <c r="E115" s="15" t="s">
        <v>235</v>
      </c>
      <c r="F115" s="16"/>
    </row>
    <row r="116" spans="1:6" ht="25.5" customHeight="1">
      <c r="A116" s="14" t="s">
        <v>85</v>
      </c>
      <c r="B116" s="7">
        <v>27981300</v>
      </c>
      <c r="C116" s="7">
        <v>21031900</v>
      </c>
      <c r="D116" s="7">
        <f t="shared" si="3"/>
        <v>-6949400</v>
      </c>
      <c r="E116" s="15" t="s">
        <v>236</v>
      </c>
      <c r="F116" s="16"/>
    </row>
    <row r="117" spans="1:6" ht="63.75" customHeight="1">
      <c r="A117" s="14" t="s">
        <v>86</v>
      </c>
      <c r="B117" s="7">
        <v>31581300</v>
      </c>
      <c r="C117" s="7">
        <v>32723600</v>
      </c>
      <c r="D117" s="7">
        <f t="shared" si="3"/>
        <v>1142300</v>
      </c>
      <c r="E117" s="15" t="s">
        <v>237</v>
      </c>
      <c r="F117" s="16"/>
    </row>
    <row r="118" spans="1:6" ht="15" customHeight="1">
      <c r="A118" s="14" t="s">
        <v>87</v>
      </c>
      <c r="B118" s="7"/>
      <c r="C118" s="7">
        <v>98000</v>
      </c>
      <c r="D118" s="7">
        <f t="shared" si="3"/>
        <v>98000</v>
      </c>
      <c r="E118" s="15" t="s">
        <v>238</v>
      </c>
      <c r="F118" s="16"/>
    </row>
    <row r="119" spans="1:6" ht="15" customHeight="1">
      <c r="A119" s="14" t="s">
        <v>134</v>
      </c>
      <c r="B119" s="7"/>
      <c r="C119" s="7">
        <v>176640</v>
      </c>
      <c r="D119" s="7">
        <f t="shared" si="3"/>
        <v>176640</v>
      </c>
      <c r="E119" s="15" t="s">
        <v>239</v>
      </c>
      <c r="F119" s="16"/>
    </row>
    <row r="120" spans="1:6" ht="15" customHeight="1">
      <c r="A120" s="14" t="s">
        <v>88</v>
      </c>
      <c r="B120" s="7">
        <v>834600</v>
      </c>
      <c r="C120" s="7">
        <v>451600</v>
      </c>
      <c r="D120" s="7">
        <f t="shared" si="3"/>
        <v>-383000</v>
      </c>
      <c r="E120" s="15" t="s">
        <v>168</v>
      </c>
      <c r="F120" s="16"/>
    </row>
    <row r="121" spans="1:6" ht="51" customHeight="1">
      <c r="A121" s="14" t="s">
        <v>89</v>
      </c>
      <c r="B121" s="7">
        <v>14007800</v>
      </c>
      <c r="C121" s="7">
        <v>10043270.779999999</v>
      </c>
      <c r="D121" s="7">
        <f t="shared" si="3"/>
        <v>-3964529.2200000007</v>
      </c>
      <c r="E121" s="15" t="s">
        <v>258</v>
      </c>
      <c r="F121" s="16"/>
    </row>
    <row r="122" spans="1:6" ht="15" customHeight="1">
      <c r="A122" s="14" t="s">
        <v>118</v>
      </c>
      <c r="B122" s="7">
        <v>192000</v>
      </c>
      <c r="C122" s="7">
        <v>224000</v>
      </c>
      <c r="D122" s="7">
        <f t="shared" si="3"/>
        <v>32000</v>
      </c>
      <c r="E122" s="15" t="s">
        <v>169</v>
      </c>
      <c r="F122" s="16"/>
    </row>
    <row r="123" spans="1:6" ht="26.25" customHeight="1">
      <c r="A123" s="14" t="s">
        <v>111</v>
      </c>
      <c r="B123" s="7">
        <v>18131000</v>
      </c>
      <c r="C123" s="7">
        <v>19457600</v>
      </c>
      <c r="D123" s="7">
        <f t="shared" si="3"/>
        <v>1326600</v>
      </c>
      <c r="E123" s="15" t="s">
        <v>170</v>
      </c>
      <c r="F123" s="16"/>
    </row>
    <row r="124" spans="1:6" ht="79.5" customHeight="1">
      <c r="A124" s="14" t="s">
        <v>90</v>
      </c>
      <c r="B124" s="7">
        <v>273619300</v>
      </c>
      <c r="C124" s="7">
        <v>414903595</v>
      </c>
      <c r="D124" s="7">
        <f t="shared" si="3"/>
        <v>141284295</v>
      </c>
      <c r="E124" s="15" t="s">
        <v>240</v>
      </c>
      <c r="F124" s="16"/>
    </row>
    <row r="125" spans="1:6" ht="118.5" customHeight="1">
      <c r="A125" s="14" t="s">
        <v>91</v>
      </c>
      <c r="B125" s="7">
        <v>437162600</v>
      </c>
      <c r="C125" s="7">
        <v>454227000</v>
      </c>
      <c r="D125" s="7">
        <f t="shared" si="3"/>
        <v>17064400</v>
      </c>
      <c r="E125" s="15" t="s">
        <v>241</v>
      </c>
      <c r="F125" s="16"/>
    </row>
    <row r="126" spans="1:6" ht="66" customHeight="1">
      <c r="A126" s="14" t="s">
        <v>112</v>
      </c>
      <c r="B126" s="7">
        <v>47882000</v>
      </c>
      <c r="C126" s="7">
        <v>52434500</v>
      </c>
      <c r="D126" s="7">
        <f t="shared" si="3"/>
        <v>4552500</v>
      </c>
      <c r="E126" s="15" t="s">
        <v>242</v>
      </c>
      <c r="F126" s="16"/>
    </row>
    <row r="127" spans="1:6" ht="51.75" customHeight="1">
      <c r="A127" s="14" t="s">
        <v>92</v>
      </c>
      <c r="B127" s="7">
        <v>11881300</v>
      </c>
      <c r="C127" s="7">
        <v>12961100</v>
      </c>
      <c r="D127" s="7">
        <f t="shared" si="3"/>
        <v>1079800</v>
      </c>
      <c r="E127" s="15" t="s">
        <v>243</v>
      </c>
      <c r="F127" s="16"/>
    </row>
    <row r="128" spans="1:6" ht="52.5" customHeight="1">
      <c r="A128" s="14" t="s">
        <v>93</v>
      </c>
      <c r="B128" s="7">
        <v>22830100</v>
      </c>
      <c r="C128" s="7">
        <v>24151300</v>
      </c>
      <c r="D128" s="7">
        <f t="shared" si="3"/>
        <v>1321200</v>
      </c>
      <c r="E128" s="15" t="s">
        <v>244</v>
      </c>
      <c r="F128" s="16"/>
    </row>
    <row r="129" spans="1:6" ht="40.5" customHeight="1">
      <c r="A129" s="14" t="s">
        <v>135</v>
      </c>
      <c r="B129" s="7">
        <v>19749300</v>
      </c>
      <c r="C129" s="7">
        <v>20749300</v>
      </c>
      <c r="D129" s="7">
        <f t="shared" si="3"/>
        <v>1000000</v>
      </c>
      <c r="E129" s="15" t="s">
        <v>259</v>
      </c>
      <c r="F129" s="16"/>
    </row>
    <row r="130" spans="1:6" ht="27.75" customHeight="1">
      <c r="A130" s="14" t="s">
        <v>136</v>
      </c>
      <c r="B130" s="7">
        <v>61800</v>
      </c>
      <c r="C130" s="7">
        <v>4111300</v>
      </c>
      <c r="D130" s="7">
        <f t="shared" si="3"/>
        <v>4049500</v>
      </c>
      <c r="E130" s="15" t="s">
        <v>171</v>
      </c>
      <c r="F130" s="16"/>
    </row>
    <row r="131" spans="1:6">
      <c r="A131" s="10" t="s">
        <v>119</v>
      </c>
      <c r="B131" s="8">
        <v>11489461800</v>
      </c>
      <c r="C131" s="8">
        <v>15771187949.42</v>
      </c>
      <c r="D131" s="8">
        <v>4281726149.4199996</v>
      </c>
      <c r="E131" s="9"/>
      <c r="F131" s="9"/>
    </row>
  </sheetData>
  <mergeCells count="129">
    <mergeCell ref="A3:F3"/>
    <mergeCell ref="A4:F4"/>
    <mergeCell ref="E98:F98"/>
    <mergeCell ref="E99:F99"/>
    <mergeCell ref="E100:F100"/>
    <mergeCell ref="E59:F59"/>
    <mergeCell ref="E42:F42"/>
    <mergeCell ref="E49:F49"/>
    <mergeCell ref="E50:F50"/>
    <mergeCell ref="E51:F51"/>
    <mergeCell ref="E52:F52"/>
    <mergeCell ref="E53:F53"/>
    <mergeCell ref="E57:F57"/>
    <mergeCell ref="E58:F58"/>
    <mergeCell ref="E60:F60"/>
    <mergeCell ref="E61:F61"/>
    <mergeCell ref="E62:F62"/>
    <mergeCell ref="E48:F48"/>
    <mergeCell ref="A6:A7"/>
    <mergeCell ref="B6:C6"/>
    <mergeCell ref="D6:D7"/>
    <mergeCell ref="E6:F7"/>
    <mergeCell ref="E18:F18"/>
    <mergeCell ref="E12:F12"/>
    <mergeCell ref="E8:F8"/>
    <mergeCell ref="E9:F9"/>
    <mergeCell ref="E10:F10"/>
    <mergeCell ref="E11:F11"/>
    <mergeCell ref="E39:F39"/>
    <mergeCell ref="E13:F13"/>
    <mergeCell ref="E14:F14"/>
    <mergeCell ref="E15:F15"/>
    <mergeCell ref="E16:F16"/>
    <mergeCell ref="E17:F17"/>
    <mergeCell ref="E19:F19"/>
    <mergeCell ref="E36:F36"/>
    <mergeCell ref="E37:F37"/>
    <mergeCell ref="E38:F38"/>
    <mergeCell ref="E29:F29"/>
    <mergeCell ref="E30:F30"/>
    <mergeCell ref="E31:F31"/>
    <mergeCell ref="E32:F32"/>
    <mergeCell ref="E33:F33"/>
    <mergeCell ref="E34:F34"/>
    <mergeCell ref="E35:F35"/>
    <mergeCell ref="E97:F97"/>
    <mergeCell ref="E40:F40"/>
    <mergeCell ref="E63:F63"/>
    <mergeCell ref="E64:F64"/>
    <mergeCell ref="E78:F78"/>
    <mergeCell ref="E44:F44"/>
    <mergeCell ref="E45:F45"/>
    <mergeCell ref="E43:F43"/>
    <mergeCell ref="E46:F46"/>
    <mergeCell ref="E47:F4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113:F113"/>
    <mergeCell ref="E114:F114"/>
    <mergeCell ref="E65:F65"/>
    <mergeCell ref="E66:F66"/>
    <mergeCell ref="E67:F67"/>
    <mergeCell ref="E68:F68"/>
    <mergeCell ref="E69:F69"/>
    <mergeCell ref="E70:F70"/>
    <mergeCell ref="E71:F71"/>
    <mergeCell ref="E81:F81"/>
    <mergeCell ref="E82:F82"/>
    <mergeCell ref="E101:F101"/>
    <mergeCell ref="E92:F92"/>
    <mergeCell ref="E93:F93"/>
    <mergeCell ref="E94:F94"/>
    <mergeCell ref="E95:F95"/>
    <mergeCell ref="E96:F96"/>
    <mergeCell ref="E111:F111"/>
    <mergeCell ref="E112:F112"/>
    <mergeCell ref="E107:F107"/>
    <mergeCell ref="E108:F108"/>
    <mergeCell ref="E109:F109"/>
    <mergeCell ref="E110:F110"/>
    <mergeCell ref="E102:F102"/>
    <mergeCell ref="E103:F103"/>
    <mergeCell ref="E104:F104"/>
    <mergeCell ref="E105:F105"/>
    <mergeCell ref="E106:F106"/>
    <mergeCell ref="E115:F115"/>
    <mergeCell ref="E116:F116"/>
    <mergeCell ref="E117:F117"/>
    <mergeCell ref="E54:F54"/>
    <mergeCell ref="E55:F55"/>
    <mergeCell ref="E56:F56"/>
    <mergeCell ref="E41:F41"/>
    <mergeCell ref="E88:F88"/>
    <mergeCell ref="E91:F91"/>
    <mergeCell ref="E84:F84"/>
    <mergeCell ref="E85:F85"/>
    <mergeCell ref="E86:F86"/>
    <mergeCell ref="E87:F87"/>
    <mergeCell ref="E89:F89"/>
    <mergeCell ref="E90:F90"/>
    <mergeCell ref="E83:F83"/>
    <mergeCell ref="E72:F72"/>
    <mergeCell ref="E73:F73"/>
    <mergeCell ref="E74:F74"/>
    <mergeCell ref="E75:F75"/>
    <mergeCell ref="E76:F76"/>
    <mergeCell ref="E77:F77"/>
    <mergeCell ref="E79:F79"/>
    <mergeCell ref="E80:F80"/>
    <mergeCell ref="E128:F128"/>
    <mergeCell ref="E129:F129"/>
    <mergeCell ref="E130:F130"/>
    <mergeCell ref="E123:F123"/>
    <mergeCell ref="E124:F124"/>
    <mergeCell ref="E125:F125"/>
    <mergeCell ref="E126:F126"/>
    <mergeCell ref="E127:F127"/>
    <mergeCell ref="E118:F118"/>
    <mergeCell ref="E119:F119"/>
    <mergeCell ref="E120:F120"/>
    <mergeCell ref="E121:F121"/>
    <mergeCell ref="E122:F122"/>
  </mergeCells>
  <pageMargins left="0.26" right="0.22" top="0.51" bottom="0.38" header="0.15748031496062992" footer="0.16"/>
  <pageSetup paperSize="9" scale="93" fitToHeight="0" orientation="landscape" blackAndWhite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ShvecovaEE</cp:lastModifiedBy>
  <cp:lastPrinted>2019-03-01T13:22:30Z</cp:lastPrinted>
  <dcterms:created xsi:type="dcterms:W3CDTF">2014-01-23T05:33:07Z</dcterms:created>
  <dcterms:modified xsi:type="dcterms:W3CDTF">2019-03-20T14:29:39Z</dcterms:modified>
</cp:coreProperties>
</file>